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8" r:id="rId1"/>
    <sheet name="ثاني  ناجح (2)" sheetId="4" r:id="rId2"/>
    <sheet name="ثاني راسب" sheetId="5" r:id="rId3"/>
    <sheet name="اولى ناجح" sheetId="1" r:id="rId4"/>
    <sheet name="اولى راسب" sheetId="2" r:id="rId5"/>
    <sheet name="احصاء الدالارة " sheetId="7" r:id="rId6"/>
  </sheets>
  <definedNames>
    <definedName name="data">Sheet1!$B$3:$C$112</definedName>
  </definedNames>
  <calcPr calcId="144525"/>
</workbook>
</file>

<file path=xl/calcChain.xml><?xml version="1.0" encoding="utf-8"?>
<calcChain xmlns="http://schemas.openxmlformats.org/spreadsheetml/2006/main">
  <c r="E29" i="4" l="1"/>
  <c r="E30" i="4"/>
  <c r="E31" i="4"/>
  <c r="E32" i="4"/>
  <c r="E33" i="4"/>
  <c r="E34" i="4"/>
  <c r="E35" i="4"/>
  <c r="E28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6" i="4"/>
</calcChain>
</file>

<file path=xl/sharedStrings.xml><?xml version="1.0" encoding="utf-8"?>
<sst xmlns="http://schemas.openxmlformats.org/spreadsheetml/2006/main" count="698" uniqueCount="214">
  <si>
    <t>م</t>
  </si>
  <si>
    <t>رقم الجلوس</t>
  </si>
  <si>
    <t xml:space="preserve">الاسم </t>
  </si>
  <si>
    <t xml:space="preserve">الرقم القومي </t>
  </si>
  <si>
    <t>اللغة العربية والخط</t>
  </si>
  <si>
    <t xml:space="preserve">اللغة الانجليزية </t>
  </si>
  <si>
    <t xml:space="preserve">الحالة </t>
  </si>
  <si>
    <t xml:space="preserve">الدراسات الاجاماعية </t>
  </si>
  <si>
    <t>الرياضيات</t>
  </si>
  <si>
    <t xml:space="preserve">العلوم </t>
  </si>
  <si>
    <t>نشاط 1</t>
  </si>
  <si>
    <t>نشاط 2</t>
  </si>
  <si>
    <t xml:space="preserve">المجموع الكلى للطالب </t>
  </si>
  <si>
    <t xml:space="preserve">التربية الفنية </t>
  </si>
  <si>
    <t xml:space="preserve">الكمبيوتر </t>
  </si>
  <si>
    <t xml:space="preserve">التربية الدينية </t>
  </si>
  <si>
    <t xml:space="preserve"> احمد عصام محمد احمد</t>
  </si>
  <si>
    <t xml:space="preserve"> انور وجدى عبدالعزيز محمد</t>
  </si>
  <si>
    <t xml:space="preserve"> خالد احمد محمد شبانه</t>
  </si>
  <si>
    <t>محمد رضا محمد حسن</t>
  </si>
  <si>
    <t>محمد سامى بدوى فهيم</t>
  </si>
  <si>
    <t xml:space="preserve"> محمد صلاح الدين محمد محمد</t>
  </si>
  <si>
    <t>مصطفى حسين مصطفى ابراهيم</t>
  </si>
  <si>
    <t>اسماء محمد عبد الله السيد</t>
  </si>
  <si>
    <t xml:space="preserve"> ألاء السيد عبدالفتاح الدادمونى</t>
  </si>
  <si>
    <t>الاء علم الدين رجب</t>
  </si>
  <si>
    <t>أميره جمعة سعد حسن المتولى</t>
  </si>
  <si>
    <t>أميره عبد الحق عبد المعز حسين</t>
  </si>
  <si>
    <t>أيمان ايمن جمعه ابراهيم</t>
  </si>
  <si>
    <t>أيه احمد عبداللطيف احمد</t>
  </si>
  <si>
    <t>آيه السيد الشوادفى احمد عمر</t>
  </si>
  <si>
    <t xml:space="preserve">بسمة علاء على المتولى </t>
  </si>
  <si>
    <t>رانيا سعيد ابراهيم احمد</t>
  </si>
  <si>
    <t xml:space="preserve">ريهام عماد سالم على سالم </t>
  </si>
  <si>
    <t>شروق السيد محمد رمضان</t>
  </si>
  <si>
    <t>شهد كريم عبد الله عبد النبي</t>
  </si>
  <si>
    <t>شيماء السيد محمد عبد الله</t>
  </si>
  <si>
    <t>شيماء علاء محمد محمد</t>
  </si>
  <si>
    <t>فاطمة الصاوي أبو بكر الصاوي محمد</t>
  </si>
  <si>
    <t>فاطمه السيد عبدالفتاح سالم</t>
  </si>
  <si>
    <t>منة الله أشرف الشربينى محمد الشربينى</t>
  </si>
  <si>
    <t>هانم حاتم جمعه عبدالجليل غزى</t>
  </si>
  <si>
    <t>مستجد</t>
  </si>
  <si>
    <t xml:space="preserve"> ابراهيم السادات مصطفى نصر محمود</t>
  </si>
  <si>
    <t xml:space="preserve"> ابراهيم السيد على محمد</t>
  </si>
  <si>
    <t xml:space="preserve"> ابراهيم لطفى اسماعيل ياسين</t>
  </si>
  <si>
    <t xml:space="preserve"> السيد حمادة عبدالله حسن أحمد</t>
  </si>
  <si>
    <t>حسنى ياسر حسنى علي</t>
  </si>
  <si>
    <t>على السيد على السيد</t>
  </si>
  <si>
    <t>محمد الصاوي أبو بكر الصاوي محمد</t>
  </si>
  <si>
    <t>محمد حماده جمعه عبدالجليل غزى</t>
  </si>
  <si>
    <t>هيثم رضا حسن عبدالسلام</t>
  </si>
  <si>
    <t>جيهان محمد محمد سالم</t>
  </si>
  <si>
    <t>محبوبه احمد حسن عارف</t>
  </si>
  <si>
    <t xml:space="preserve">ادارة صان الحجر التعليمية </t>
  </si>
  <si>
    <t xml:space="preserve">مدرسة 5 خفرع الاعدادية </t>
  </si>
  <si>
    <t>كشف رقم (   )</t>
  </si>
  <si>
    <t>نتيجة الصف الاول الاعدادى للعام الدراسي 2018 / 2019 م ( الدور الاول )</t>
  </si>
  <si>
    <t>اولا : طلبة ناجحون ومنقولون للصف الثاني الاعدادي</t>
  </si>
  <si>
    <t>غ</t>
  </si>
  <si>
    <t>ثانيا : طلبة راسبون لوهم حق دخول الدور الثاني</t>
  </si>
  <si>
    <t>محمد حسين مصطفى ابراهيم</t>
  </si>
  <si>
    <t>محمد عادل الامام فضل</t>
  </si>
  <si>
    <t>محمد عوض محمد عوض</t>
  </si>
  <si>
    <t xml:space="preserve">محمود محمد اسماعيل حمدى </t>
  </si>
  <si>
    <t>محمود محمد محمد السيد</t>
  </si>
  <si>
    <t>وليد احمد الاحمدى حبيب</t>
  </si>
  <si>
    <t>احلام محسن محمد عبد الله</t>
  </si>
  <si>
    <t>الهام السعيد جميل السعيد</t>
  </si>
  <si>
    <t>امانى احمد حامد احمد</t>
  </si>
  <si>
    <t>اميره محمد سعيد السيد</t>
  </si>
  <si>
    <t>ايمان وجيه محمد شبانه</t>
  </si>
  <si>
    <t xml:space="preserve">ايه سليمان محمد مصيلحى </t>
  </si>
  <si>
    <t>دنيا فتحى فتحى احمد</t>
  </si>
  <si>
    <t>رانيا السيد عبد الله محمد</t>
  </si>
  <si>
    <t>صابرين الشحات سعد حسن</t>
  </si>
  <si>
    <t>مها ابراهيم الديسطى الديسطى</t>
  </si>
  <si>
    <t>ندى محمد فراج محمد</t>
  </si>
  <si>
    <t>نرمين  رمزى ابراهيم محمود</t>
  </si>
  <si>
    <t>نرمين محمد الحسينى نايل</t>
  </si>
  <si>
    <t>نورهان منصور محمد السعيد</t>
  </si>
  <si>
    <t>ياسمين ايمن محمد عبد الله</t>
  </si>
  <si>
    <t>السيد احمد فتحي عبد الرازق</t>
  </si>
  <si>
    <t>محمد رضا محمود عبد الله</t>
  </si>
  <si>
    <t>محمد سعيد بدوى فهيم</t>
  </si>
  <si>
    <t xml:space="preserve">محمد عبيد عبد النبي ابراهيم </t>
  </si>
  <si>
    <t>ايه زين عبد العال جمعه</t>
  </si>
  <si>
    <t>شيماء محمد محمد السيد</t>
  </si>
  <si>
    <t>هند السعيد السيد السعيد</t>
  </si>
  <si>
    <t>نتيجة الصف الثاني  الاعدادى للعام الدراسي 2018 / 2019 م ( الدور الاول )</t>
  </si>
  <si>
    <t xml:space="preserve">الكنترول </t>
  </si>
  <si>
    <t>رئيس الكنترول</t>
  </si>
  <si>
    <t xml:space="preserve">مدير المدرسة </t>
  </si>
  <si>
    <t>شئون الطلبة</t>
  </si>
  <si>
    <t>مدير الادارة ,,,</t>
  </si>
  <si>
    <t>منقول</t>
  </si>
  <si>
    <t>الصف</t>
  </si>
  <si>
    <t>مقيـــــــــدون</t>
  </si>
  <si>
    <t>بنون</t>
  </si>
  <si>
    <t xml:space="preserve">بنات </t>
  </si>
  <si>
    <t xml:space="preserve">جملة </t>
  </si>
  <si>
    <t>حاضرون</t>
  </si>
  <si>
    <t>ناجح دور اول</t>
  </si>
  <si>
    <t xml:space="preserve">له دور ثان </t>
  </si>
  <si>
    <t xml:space="preserve">نسبة النجاح للحاضرين </t>
  </si>
  <si>
    <t xml:space="preserve">رئيس الكنترول </t>
  </si>
  <si>
    <t xml:space="preserve">مدير المدرسة : </t>
  </si>
  <si>
    <t>أ / محمد عبد الله السيد</t>
  </si>
  <si>
    <t xml:space="preserve">احصاء نتيجة الدور الاول للصفين الاول والثاني الاعدادي </t>
  </si>
  <si>
    <t xml:space="preserve">للعام الدراسي 2018/2019 م </t>
  </si>
  <si>
    <t>الاول</t>
  </si>
  <si>
    <t>الثاني</t>
  </si>
  <si>
    <t>رقم</t>
  </si>
  <si>
    <t>الاســـــــم الرباعي</t>
  </si>
  <si>
    <t>الرقم القومي</t>
  </si>
  <si>
    <t>هاتف ولي الامر</t>
  </si>
  <si>
    <t>حاضر</t>
  </si>
  <si>
    <t xml:space="preserve">النتيجة </t>
  </si>
  <si>
    <t>إيجابي</t>
  </si>
  <si>
    <t>سلبي</t>
  </si>
  <si>
    <t>ابراهيم السادات مصطفى نصر محمود</t>
  </si>
  <si>
    <t>√</t>
  </si>
  <si>
    <t>ابراهيم السيد على محمد العزبي</t>
  </si>
  <si>
    <t>x</t>
  </si>
  <si>
    <t>ابراهيم لطفى اسماعيل ياسين عبدالحليم</t>
  </si>
  <si>
    <t>احمد عصام محمد احمد ابراهيم</t>
  </si>
  <si>
    <t>السيد حمادة عبدالله حسن أحمد</t>
  </si>
  <si>
    <t>انور وجدى عبدالعزيز محمد عوض الله</t>
  </si>
  <si>
    <t>حسنى ياسر حسنى على سالم</t>
  </si>
  <si>
    <t>خالد احمد محمد شبانه على</t>
  </si>
  <si>
    <t>على السيد على السيدعلى</t>
  </si>
  <si>
    <t>محمد رضا محمد حسن مشرف</t>
  </si>
  <si>
    <t>محمد سامى بدوى فهيم بدوى</t>
  </si>
  <si>
    <t>محمد صلاح الدين محمد محمد على</t>
  </si>
  <si>
    <t>مصطفى حسين مصطفى ابراهيم معوض</t>
  </si>
  <si>
    <t>هيثم رضا حسن عبدالسلام العزونى</t>
  </si>
  <si>
    <t>اسماء محمد عبدالله السيد على</t>
  </si>
  <si>
    <t>آلاء السيد عبدالفتاح الدادمونى</t>
  </si>
  <si>
    <t>الاء علم الدين رجب متولي عبدالعال</t>
  </si>
  <si>
    <t>اميره جمعة سعد حسن المتولى</t>
  </si>
  <si>
    <t>أميره عبد الحق عبد المعز حسين ابراهيم</t>
  </si>
  <si>
    <t>ايمان ايمن جمعه ابراهيم السعيد</t>
  </si>
  <si>
    <t>ايه احمد عبداللطيف احمد موسي</t>
  </si>
  <si>
    <t>بسمة علاء على المتولى</t>
  </si>
  <si>
    <t>جيهان محمد محمد سالم محمد</t>
  </si>
  <si>
    <t>رانيا سعيد ابراهيم احمد مصطفى</t>
  </si>
  <si>
    <t>ريهام عماد سالم على سالم</t>
  </si>
  <si>
    <t>شروق السيد محمد رمضان السيد</t>
  </si>
  <si>
    <t>شهد كريم عبدالله عبدالنبى</t>
  </si>
  <si>
    <t>شيماء السيد محمد عبدالله</t>
  </si>
  <si>
    <t>شيماء علاء محمد محمد سعيد</t>
  </si>
  <si>
    <t>فاطمه السيد عبدالفتاح سالم محمد</t>
  </si>
  <si>
    <t>محبوبه احمد حسن عارف الحسينى</t>
  </si>
  <si>
    <t>السيد احمد فتحى عبدالرازق</t>
  </si>
  <si>
    <t>حازم سمير عبد اللطيف عبدة اسماعيل</t>
  </si>
  <si>
    <t>محمد العوضى السيد على</t>
  </si>
  <si>
    <t>محمد رضا محمود عبدالله الحداد</t>
  </si>
  <si>
    <t>محمد عبيد عبد النبي ابراهيم</t>
  </si>
  <si>
    <t>محمود محمد اسماعيل حمدى اسماعيل</t>
  </si>
  <si>
    <t>احلام محسن محمد عبد الله البسيونى</t>
  </si>
  <si>
    <t>الهام السعيد جميل السعيد معوض</t>
  </si>
  <si>
    <t>أمانى أحمد حامد أحمد إبراهيم</t>
  </si>
  <si>
    <t>اميره محمد سعيد السيد عبد العال</t>
  </si>
  <si>
    <t>ايه زين عبدالعال جمعة</t>
  </si>
  <si>
    <t>آيه سليمان محمد مصيلحى محمد</t>
  </si>
  <si>
    <t>دنيا فتحى فتحى احمد عيون</t>
  </si>
  <si>
    <t>مها ابراهيم الديسطى الديسطى متولى</t>
  </si>
  <si>
    <t>ندى محمد فراج محمد اسماعيل</t>
  </si>
  <si>
    <t>نرمين رمزى ابراهيم محمود</t>
  </si>
  <si>
    <t>نرمين محمد الحسيني نايل عبد العاطى</t>
  </si>
  <si>
    <t>ياسمين ايمن محمد عبدالله</t>
  </si>
  <si>
    <t>ابراهيم دسوقى حجازى عبدالمعطى</t>
  </si>
  <si>
    <t>الثالث</t>
  </si>
  <si>
    <t>احمد مدحت السعيد البرعى</t>
  </si>
  <si>
    <t>اسلام ايمن السيد الصاوى محمد</t>
  </si>
  <si>
    <t>اسلام محمد محمد شحاته</t>
  </si>
  <si>
    <t>انور محمود سمير انور</t>
  </si>
  <si>
    <t>حسن محمد حسن عبد السلام</t>
  </si>
  <si>
    <t>حسن محمد عبدالله السيد على</t>
  </si>
  <si>
    <t>حماده صلاح احمد محمود</t>
  </si>
  <si>
    <t>فارس شوقى عبد الله محمود</t>
  </si>
  <si>
    <t>محمد احمد الشوادفى احمد عمر</t>
  </si>
  <si>
    <t>محمد ايمن محمد شحاتة</t>
  </si>
  <si>
    <t>محمد طلعت فتحى رمضان</t>
  </si>
  <si>
    <t>محمد عماد خاطر الغمرى</t>
  </si>
  <si>
    <t>وليد محمود الشحات السيدالقناوى</t>
  </si>
  <si>
    <t>احسان رجب رشدي علي</t>
  </si>
  <si>
    <t>اسراء ايمن جلال السيد الطنطاوى</t>
  </si>
  <si>
    <t>أسماء الصاوى ابوبكر الصاوى</t>
  </si>
  <si>
    <t>اسماء محمود السيد السيد مصطفى</t>
  </si>
  <si>
    <t>امانى ثروت محمد محمد</t>
  </si>
  <si>
    <t>اميرة ايمن عوض ابراهيم</t>
  </si>
  <si>
    <t>اميره شحته محمد عبده</t>
  </si>
  <si>
    <t>أية السيد أمين عبده محمد</t>
  </si>
  <si>
    <t>ايمان رجب رشدي علي سيد</t>
  </si>
  <si>
    <t>حنان صلاح احمد عبدالجواد</t>
  </si>
  <si>
    <t>دينا رضا محمود عبدالله</t>
  </si>
  <si>
    <t>راقية السيد احمد احمد</t>
  </si>
  <si>
    <t>روضه محمد السيد السعيد</t>
  </si>
  <si>
    <t>شهد محمد توفيق بدوى</t>
  </si>
  <si>
    <t>شيماء سعيد بدوى فهيم</t>
  </si>
  <si>
    <t>عبير محمود منصور بسطويسى</t>
  </si>
  <si>
    <t>فايزه عوض محمد عبد السميع</t>
  </si>
  <si>
    <t>كريمه عثمان السيد الصاوى حسين</t>
  </si>
  <si>
    <t>منه سلامه عبد العال جمعه عبد العال</t>
  </si>
  <si>
    <t>ناديه مصطفى السيد احمد</t>
  </si>
  <si>
    <t>ندى جمال ابو النور احمد</t>
  </si>
  <si>
    <t>نورا سعيد محمد الصادق</t>
  </si>
  <si>
    <t>نورا محمد عيد عبدالسلام محمد</t>
  </si>
  <si>
    <t>نورا محمود محمد محمد سعيد</t>
  </si>
  <si>
    <t>نورهان محمد سليم محمد سليم</t>
  </si>
  <si>
    <t>نورهان مصطفى امين عبده محمد</t>
  </si>
  <si>
    <t>هاجر محمد عبدالعزيز زكى</t>
  </si>
  <si>
    <t>هاجر ناصف عبدالفتاح محمد الباز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</si>
</sst>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F_Najed"/>
      <charset val="178"/>
    </font>
    <font>
      <b/>
      <sz val="20"/>
      <color theme="1"/>
      <name val="AF_Najed"/>
      <charset val="178"/>
    </font>
    <font>
      <sz val="16"/>
      <color theme="1"/>
      <name val="AF_Najed"/>
      <charset val="178"/>
    </font>
    <font>
      <b/>
      <sz val="18"/>
      <color theme="1"/>
      <name val="AF_Najed"/>
      <charset val="178"/>
    </font>
    <font>
      <b/>
      <sz val="22"/>
      <color theme="1"/>
      <name val="AF_Najed"/>
      <charset val="178"/>
    </font>
    <font>
      <sz val="20"/>
      <color theme="1"/>
      <name val="AF_Najed"/>
      <charset val="178"/>
    </font>
    <font>
      <sz val="20"/>
      <color theme="1"/>
      <name val="Arial"/>
      <family val="2"/>
      <scheme val="minor"/>
    </font>
    <font>
      <sz val="22"/>
      <color theme="1"/>
      <name val="AF_Najed"/>
      <charset val="178"/>
    </font>
    <font>
      <sz val="2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textRotation="90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90" shrinkToFit="1"/>
    </xf>
    <xf numFmtId="0" fontId="2" fillId="0" borderId="12" xfId="0" applyFont="1" applyBorder="1" applyAlignment="1">
      <alignment horizontal="center" vertical="center" textRotation="90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textRotation="90" shrinkToFit="1"/>
    </xf>
    <xf numFmtId="0" fontId="2" fillId="0" borderId="15" xfId="0" applyFont="1" applyBorder="1" applyAlignment="1">
      <alignment horizontal="center" vertical="center" textRotation="90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textRotation="90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textRotation="90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7" fillId="0" borderId="29" xfId="0" applyFont="1" applyBorder="1" applyAlignment="1">
      <alignment horizontal="center" shrinkToFit="1"/>
    </xf>
    <xf numFmtId="0" fontId="7" fillId="0" borderId="30" xfId="0" applyFont="1" applyBorder="1" applyAlignment="1">
      <alignment horizontal="center" shrinkToFit="1"/>
    </xf>
    <xf numFmtId="0" fontId="7" fillId="0" borderId="31" xfId="0" applyFont="1" applyBorder="1" applyAlignment="1">
      <alignment horizontal="center" shrinkToFit="1"/>
    </xf>
    <xf numFmtId="0" fontId="12" fillId="0" borderId="0" xfId="1" applyFont="1" applyAlignment="1">
      <alignment shrinkToFit="1"/>
    </xf>
    <xf numFmtId="0" fontId="11" fillId="0" borderId="2" xfId="1" applyFont="1" applyBorder="1" applyAlignment="1">
      <alignment horizontal="center" vertical="center" shrinkToFit="1"/>
    </xf>
    <xf numFmtId="0" fontId="12" fillId="0" borderId="2" xfId="1" applyFont="1" applyBorder="1" applyAlignment="1">
      <alignment shrinkToFit="1"/>
    </xf>
    <xf numFmtId="1" fontId="12" fillId="0" borderId="2" xfId="1" applyNumberFormat="1" applyFont="1" applyBorder="1" applyAlignment="1">
      <alignment shrinkToFit="1"/>
    </xf>
    <xf numFmtId="0" fontId="13" fillId="0" borderId="2" xfId="1" applyFont="1" applyBorder="1" applyAlignment="1">
      <alignment horizontal="center" shrinkToFit="1"/>
    </xf>
    <xf numFmtId="0" fontId="12" fillId="0" borderId="2" xfId="1" applyFont="1" applyBorder="1" applyAlignment="1">
      <alignment horizontal="center" shrinkToFit="1"/>
    </xf>
    <xf numFmtId="0" fontId="1" fillId="0" borderId="0" xfId="1"/>
    <xf numFmtId="0" fontId="12" fillId="0" borderId="0" xfId="1" applyFont="1" applyAlignment="1">
      <alignment horizontal="center" shrinkToFit="1"/>
    </xf>
    <xf numFmtId="1" fontId="14" fillId="0" borderId="22" xfId="0" applyNumberFormat="1" applyFont="1" applyBorder="1" applyAlignment="1">
      <alignment horizontal="center" vertical="center" shrinkToFit="1"/>
    </xf>
    <xf numFmtId="1" fontId="14" fillId="0" borderId="23" xfId="0" applyNumberFormat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7" fillId="0" borderId="32" xfId="0" applyFont="1" applyBorder="1" applyAlignment="1">
      <alignment horizontal="center" shrinkToFit="1"/>
    </xf>
    <xf numFmtId="0" fontId="7" fillId="0" borderId="33" xfId="0" applyFont="1" applyBorder="1" applyAlignment="1">
      <alignment horizontal="center" shrinkToFit="1"/>
    </xf>
    <xf numFmtId="0" fontId="7" fillId="0" borderId="26" xfId="0" applyFont="1" applyBorder="1" applyAlignment="1">
      <alignment horizontal="center" shrinkToFit="1"/>
    </xf>
    <xf numFmtId="0" fontId="7" fillId="0" borderId="27" xfId="0" applyFont="1" applyBorder="1" applyAlignment="1">
      <alignment horizontal="center" shrinkToFit="1"/>
    </xf>
    <xf numFmtId="0" fontId="7" fillId="0" borderId="28" xfId="0" applyFont="1" applyBorder="1" applyAlignment="1">
      <alignment horizontal="center" shrinkToFit="1"/>
    </xf>
    <xf numFmtId="0" fontId="7" fillId="0" borderId="32" xfId="0" applyFont="1" applyBorder="1" applyAlignment="1">
      <alignment horizontal="center" wrapText="1" shrinkToFit="1"/>
    </xf>
    <xf numFmtId="0" fontId="7" fillId="0" borderId="33" xfId="0" applyFont="1" applyBorder="1" applyAlignment="1">
      <alignment horizontal="center" wrapText="1" shrinkToFit="1"/>
    </xf>
    <xf numFmtId="0" fontId="6" fillId="0" borderId="0" xfId="0" applyFont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1" fontId="14" fillId="0" borderId="34" xfId="0" applyNumberFormat="1" applyFont="1" applyBorder="1" applyAlignment="1">
      <alignment horizontal="center" vertical="center" shrinkToFit="1"/>
    </xf>
    <xf numFmtId="1" fontId="14" fillId="0" borderId="24" xfId="0" applyNumberFormat="1" applyFont="1" applyBorder="1" applyAlignment="1">
      <alignment horizontal="center" vertical="center" shrinkToFit="1"/>
    </xf>
    <xf numFmtId="1" fontId="2" fillId="0" borderId="23" xfId="0" applyNumberFormat="1" applyFont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rightToLeft="1" topLeftCell="A39" workbookViewId="0">
      <selection activeCell="B46" sqref="B46"/>
    </sheetView>
  </sheetViews>
  <sheetFormatPr defaultRowHeight="18"/>
  <cols>
    <col min="1" max="1" width="7" style="34" customWidth="1"/>
    <col min="2" max="2" width="36.625" style="34" customWidth="1"/>
    <col min="3" max="3" width="23.5" style="34" customWidth="1"/>
    <col min="4" max="4" width="17.125" style="34" customWidth="1"/>
    <col min="5" max="7" width="9" style="34"/>
    <col min="8" max="8" width="9.375" style="41" customWidth="1"/>
    <col min="9" max="16384" width="9" style="34"/>
  </cols>
  <sheetData>
    <row r="1" spans="1:8" ht="26.25" customHeight="1">
      <c r="A1" s="44" t="s">
        <v>112</v>
      </c>
      <c r="B1" s="44" t="s">
        <v>113</v>
      </c>
      <c r="C1" s="44" t="s">
        <v>114</v>
      </c>
      <c r="D1" s="44" t="s">
        <v>115</v>
      </c>
      <c r="E1" s="44" t="s">
        <v>116</v>
      </c>
      <c r="F1" s="44" t="s">
        <v>117</v>
      </c>
      <c r="G1" s="44"/>
      <c r="H1" s="44" t="s">
        <v>96</v>
      </c>
    </row>
    <row r="2" spans="1:8" ht="23.25" customHeight="1">
      <c r="A2" s="44"/>
      <c r="B2" s="44"/>
      <c r="C2" s="44"/>
      <c r="D2" s="44"/>
      <c r="E2" s="44"/>
      <c r="F2" s="35" t="s">
        <v>118</v>
      </c>
      <c r="G2" s="35" t="s">
        <v>119</v>
      </c>
      <c r="H2" s="44"/>
    </row>
    <row r="3" spans="1:8" ht="20.100000000000001" customHeight="1">
      <c r="A3" s="35">
        <v>1</v>
      </c>
      <c r="B3" s="36" t="s">
        <v>120</v>
      </c>
      <c r="C3" s="37">
        <v>30512041302297</v>
      </c>
      <c r="D3" s="36">
        <v>102747883</v>
      </c>
      <c r="E3" s="38" t="s">
        <v>121</v>
      </c>
      <c r="F3" s="38"/>
      <c r="G3" s="38" t="s">
        <v>121</v>
      </c>
      <c r="H3" s="39" t="s">
        <v>110</v>
      </c>
    </row>
    <row r="4" spans="1:8" ht="20.100000000000001" customHeight="1">
      <c r="A4" s="35">
        <v>2</v>
      </c>
      <c r="B4" s="36" t="s">
        <v>122</v>
      </c>
      <c r="C4" s="37">
        <v>30602011316438</v>
      </c>
      <c r="D4" s="36">
        <v>102747883</v>
      </c>
      <c r="E4" s="38" t="s">
        <v>123</v>
      </c>
      <c r="F4" s="38"/>
      <c r="G4" s="38"/>
      <c r="H4" s="39" t="s">
        <v>110</v>
      </c>
    </row>
    <row r="5" spans="1:8" ht="20.100000000000001" customHeight="1">
      <c r="A5" s="35">
        <v>3</v>
      </c>
      <c r="B5" s="36" t="s">
        <v>124</v>
      </c>
      <c r="C5" s="37">
        <v>30602091302599</v>
      </c>
      <c r="D5" s="36">
        <v>102747883</v>
      </c>
      <c r="E5" s="38" t="s">
        <v>121</v>
      </c>
      <c r="F5" s="38"/>
      <c r="G5" s="38" t="s">
        <v>121</v>
      </c>
      <c r="H5" s="39" t="s">
        <v>110</v>
      </c>
    </row>
    <row r="6" spans="1:8" ht="20.100000000000001" customHeight="1">
      <c r="A6" s="35">
        <v>4</v>
      </c>
      <c r="B6" s="36" t="s">
        <v>125</v>
      </c>
      <c r="C6" s="37">
        <v>30608161303111</v>
      </c>
      <c r="D6" s="36">
        <v>102747883</v>
      </c>
      <c r="E6" s="38" t="s">
        <v>121</v>
      </c>
      <c r="F6" s="38"/>
      <c r="G6" s="38" t="s">
        <v>121</v>
      </c>
      <c r="H6" s="39" t="s">
        <v>110</v>
      </c>
    </row>
    <row r="7" spans="1:8" ht="20.100000000000001" customHeight="1">
      <c r="A7" s="35">
        <v>5</v>
      </c>
      <c r="B7" s="36" t="s">
        <v>126</v>
      </c>
      <c r="C7" s="37">
        <v>30609201306492</v>
      </c>
      <c r="D7" s="36">
        <v>102747883</v>
      </c>
      <c r="E7" s="38" t="s">
        <v>121</v>
      </c>
      <c r="F7" s="38"/>
      <c r="G7" s="38" t="s">
        <v>121</v>
      </c>
      <c r="H7" s="39" t="s">
        <v>110</v>
      </c>
    </row>
    <row r="8" spans="1:8" ht="20.100000000000001" customHeight="1">
      <c r="A8" s="35">
        <v>6</v>
      </c>
      <c r="B8" s="36" t="s">
        <v>127</v>
      </c>
      <c r="C8" s="37">
        <v>30608181303231</v>
      </c>
      <c r="D8" s="36">
        <v>102747883</v>
      </c>
      <c r="E8" s="38" t="s">
        <v>121</v>
      </c>
      <c r="F8" s="38"/>
      <c r="G8" s="38" t="s">
        <v>121</v>
      </c>
      <c r="H8" s="39" t="s">
        <v>110</v>
      </c>
    </row>
    <row r="9" spans="1:8" ht="20.100000000000001" customHeight="1">
      <c r="A9" s="35">
        <v>7</v>
      </c>
      <c r="B9" s="36" t="s">
        <v>128</v>
      </c>
      <c r="C9" s="37">
        <v>30410261200277</v>
      </c>
      <c r="D9" s="36">
        <v>102747883</v>
      </c>
      <c r="E9" s="38" t="s">
        <v>123</v>
      </c>
      <c r="F9" s="38"/>
      <c r="G9" s="38"/>
      <c r="H9" s="39" t="s">
        <v>110</v>
      </c>
    </row>
    <row r="10" spans="1:8" ht="20.100000000000001" customHeight="1">
      <c r="A10" s="35">
        <v>8</v>
      </c>
      <c r="B10" s="36" t="s">
        <v>129</v>
      </c>
      <c r="C10" s="37">
        <v>30605131302014</v>
      </c>
      <c r="D10" s="36">
        <v>102747883</v>
      </c>
      <c r="E10" s="38" t="s">
        <v>121</v>
      </c>
      <c r="F10" s="38"/>
      <c r="G10" s="38" t="s">
        <v>121</v>
      </c>
      <c r="H10" s="39" t="s">
        <v>110</v>
      </c>
    </row>
    <row r="11" spans="1:8" ht="20.100000000000001" customHeight="1">
      <c r="A11" s="35">
        <v>9</v>
      </c>
      <c r="B11" s="36" t="s">
        <v>130</v>
      </c>
      <c r="C11" s="37">
        <v>30501061302356</v>
      </c>
      <c r="D11" s="36">
        <v>102747883</v>
      </c>
      <c r="E11" s="38" t="s">
        <v>123</v>
      </c>
      <c r="F11" s="38"/>
      <c r="G11" s="38"/>
      <c r="H11" s="39" t="s">
        <v>110</v>
      </c>
    </row>
    <row r="12" spans="1:8" ht="20.100000000000001" customHeight="1">
      <c r="A12" s="35">
        <v>10</v>
      </c>
      <c r="B12" s="36" t="s">
        <v>49</v>
      </c>
      <c r="C12" s="37">
        <v>30604161300516</v>
      </c>
      <c r="D12" s="36">
        <v>102747883</v>
      </c>
      <c r="E12" s="38" t="s">
        <v>121</v>
      </c>
      <c r="F12" s="38"/>
      <c r="G12" s="38" t="s">
        <v>121</v>
      </c>
      <c r="H12" s="39" t="s">
        <v>110</v>
      </c>
    </row>
    <row r="13" spans="1:8" ht="20.100000000000001" customHeight="1">
      <c r="A13" s="35">
        <v>11</v>
      </c>
      <c r="B13" s="36" t="s">
        <v>50</v>
      </c>
      <c r="C13" s="37">
        <v>30605081302395</v>
      </c>
      <c r="D13" s="36">
        <v>102747883</v>
      </c>
      <c r="E13" s="38" t="s">
        <v>121</v>
      </c>
      <c r="F13" s="38"/>
      <c r="G13" s="38" t="s">
        <v>121</v>
      </c>
      <c r="H13" s="39" t="s">
        <v>110</v>
      </c>
    </row>
    <row r="14" spans="1:8" ht="20.100000000000001" customHeight="1">
      <c r="A14" s="35">
        <v>12</v>
      </c>
      <c r="B14" s="36" t="s">
        <v>131</v>
      </c>
      <c r="C14" s="37">
        <v>30605071300033</v>
      </c>
      <c r="D14" s="36">
        <v>102747883</v>
      </c>
      <c r="E14" s="38" t="s">
        <v>121</v>
      </c>
      <c r="F14" s="38"/>
      <c r="G14" s="38" t="s">
        <v>121</v>
      </c>
      <c r="H14" s="39" t="s">
        <v>110</v>
      </c>
    </row>
    <row r="15" spans="1:8" ht="20.100000000000001" customHeight="1">
      <c r="A15" s="35">
        <v>13</v>
      </c>
      <c r="B15" s="36" t="s">
        <v>132</v>
      </c>
      <c r="C15" s="37">
        <v>30603301300256</v>
      </c>
      <c r="D15" s="36">
        <v>102747883</v>
      </c>
      <c r="E15" s="38" t="s">
        <v>121</v>
      </c>
      <c r="F15" s="38"/>
      <c r="G15" s="38" t="s">
        <v>121</v>
      </c>
      <c r="H15" s="39" t="s">
        <v>110</v>
      </c>
    </row>
    <row r="16" spans="1:8" ht="20.100000000000001" customHeight="1">
      <c r="A16" s="35">
        <v>14</v>
      </c>
      <c r="B16" s="36" t="s">
        <v>133</v>
      </c>
      <c r="C16" s="37">
        <v>30603231300474</v>
      </c>
      <c r="D16" s="36">
        <v>102747883</v>
      </c>
      <c r="E16" s="38" t="s">
        <v>121</v>
      </c>
      <c r="F16" s="38"/>
      <c r="G16" s="38" t="s">
        <v>121</v>
      </c>
      <c r="H16" s="39" t="s">
        <v>110</v>
      </c>
    </row>
    <row r="17" spans="1:8" ht="20.100000000000001" customHeight="1">
      <c r="A17" s="35">
        <v>15</v>
      </c>
      <c r="B17" s="36" t="s">
        <v>134</v>
      </c>
      <c r="C17" s="37">
        <v>30502031302455</v>
      </c>
      <c r="D17" s="36">
        <v>102747883</v>
      </c>
      <c r="E17" s="38" t="s">
        <v>121</v>
      </c>
      <c r="F17" s="38"/>
      <c r="G17" s="38" t="s">
        <v>121</v>
      </c>
      <c r="H17" s="39" t="s">
        <v>110</v>
      </c>
    </row>
    <row r="18" spans="1:8" ht="20.100000000000001" customHeight="1">
      <c r="A18" s="35">
        <v>16</v>
      </c>
      <c r="B18" s="36" t="s">
        <v>135</v>
      </c>
      <c r="C18" s="37">
        <v>30512171301217</v>
      </c>
      <c r="D18" s="36">
        <v>102747883</v>
      </c>
      <c r="E18" s="38" t="s">
        <v>121</v>
      </c>
      <c r="F18" s="38"/>
      <c r="G18" s="38" t="s">
        <v>121</v>
      </c>
      <c r="H18" s="39" t="s">
        <v>110</v>
      </c>
    </row>
    <row r="19" spans="1:8" ht="20.100000000000001" customHeight="1">
      <c r="A19" s="35">
        <v>17</v>
      </c>
      <c r="B19" s="36" t="s">
        <v>136</v>
      </c>
      <c r="C19" s="37">
        <v>30610191301169</v>
      </c>
      <c r="D19" s="36">
        <v>102747883</v>
      </c>
      <c r="E19" s="38" t="s">
        <v>121</v>
      </c>
      <c r="F19" s="38"/>
      <c r="G19" s="38" t="s">
        <v>121</v>
      </c>
      <c r="H19" s="39" t="s">
        <v>110</v>
      </c>
    </row>
    <row r="20" spans="1:8" ht="20.100000000000001" customHeight="1">
      <c r="A20" s="35">
        <v>18</v>
      </c>
      <c r="B20" s="36" t="s">
        <v>137</v>
      </c>
      <c r="C20" s="37">
        <v>30607011322405</v>
      </c>
      <c r="D20" s="36">
        <v>102747883</v>
      </c>
      <c r="E20" s="38" t="s">
        <v>121</v>
      </c>
      <c r="F20" s="38"/>
      <c r="G20" s="38" t="s">
        <v>121</v>
      </c>
      <c r="H20" s="39" t="s">
        <v>110</v>
      </c>
    </row>
    <row r="21" spans="1:8" ht="20.100000000000001" customHeight="1">
      <c r="A21" s="35">
        <v>19</v>
      </c>
      <c r="B21" s="36" t="s">
        <v>138</v>
      </c>
      <c r="C21" s="37">
        <v>30608181303185</v>
      </c>
      <c r="D21" s="36">
        <v>102747883</v>
      </c>
      <c r="E21" s="38" t="s">
        <v>121</v>
      </c>
      <c r="F21" s="38"/>
      <c r="G21" s="38" t="s">
        <v>121</v>
      </c>
      <c r="H21" s="39" t="s">
        <v>110</v>
      </c>
    </row>
    <row r="22" spans="1:8" ht="20.100000000000001" customHeight="1">
      <c r="A22" s="35">
        <v>20</v>
      </c>
      <c r="B22" s="36" t="s">
        <v>139</v>
      </c>
      <c r="C22" s="37">
        <v>30601271301942</v>
      </c>
      <c r="D22" s="36">
        <v>102747883</v>
      </c>
      <c r="E22" s="38" t="s">
        <v>121</v>
      </c>
      <c r="F22" s="38"/>
      <c r="G22" s="38" t="s">
        <v>121</v>
      </c>
      <c r="H22" s="39" t="s">
        <v>110</v>
      </c>
    </row>
    <row r="23" spans="1:8" ht="20.100000000000001" customHeight="1">
      <c r="A23" s="35">
        <v>21</v>
      </c>
      <c r="B23" s="36" t="s">
        <v>140</v>
      </c>
      <c r="C23" s="37">
        <v>30610071300967</v>
      </c>
      <c r="D23" s="36">
        <v>102747883</v>
      </c>
      <c r="E23" s="38" t="s">
        <v>121</v>
      </c>
      <c r="F23" s="38"/>
      <c r="G23" s="38" t="s">
        <v>121</v>
      </c>
      <c r="H23" s="39" t="s">
        <v>110</v>
      </c>
    </row>
    <row r="24" spans="1:8" ht="20.100000000000001" customHeight="1">
      <c r="A24" s="35">
        <v>22</v>
      </c>
      <c r="B24" s="36" t="s">
        <v>141</v>
      </c>
      <c r="C24" s="37">
        <v>30606011304087</v>
      </c>
      <c r="D24" s="36">
        <v>102747883</v>
      </c>
      <c r="E24" s="38" t="s">
        <v>121</v>
      </c>
      <c r="F24" s="38"/>
      <c r="G24" s="38" t="s">
        <v>121</v>
      </c>
      <c r="H24" s="39" t="s">
        <v>110</v>
      </c>
    </row>
    <row r="25" spans="1:8" ht="20.100000000000001" customHeight="1">
      <c r="A25" s="35">
        <v>23</v>
      </c>
      <c r="B25" s="36" t="s">
        <v>142</v>
      </c>
      <c r="C25" s="37">
        <v>30605081202021</v>
      </c>
      <c r="D25" s="36">
        <v>102747883</v>
      </c>
      <c r="E25" s="38" t="s">
        <v>121</v>
      </c>
      <c r="F25" s="38"/>
      <c r="G25" s="38" t="s">
        <v>121</v>
      </c>
      <c r="H25" s="39" t="s">
        <v>110</v>
      </c>
    </row>
    <row r="26" spans="1:8" ht="20.100000000000001" customHeight="1">
      <c r="A26" s="35">
        <v>24</v>
      </c>
      <c r="B26" s="36" t="s">
        <v>30</v>
      </c>
      <c r="C26" s="37">
        <v>30512081300963</v>
      </c>
      <c r="D26" s="36">
        <v>102747883</v>
      </c>
      <c r="E26" s="38" t="s">
        <v>121</v>
      </c>
      <c r="F26" s="38"/>
      <c r="G26" s="38" t="s">
        <v>121</v>
      </c>
      <c r="H26" s="39" t="s">
        <v>110</v>
      </c>
    </row>
    <row r="27" spans="1:8" ht="18.75">
      <c r="A27" s="35">
        <v>25</v>
      </c>
      <c r="B27" s="36" t="s">
        <v>143</v>
      </c>
      <c r="C27" s="37">
        <v>30610071300983</v>
      </c>
      <c r="D27" s="36">
        <v>102747883</v>
      </c>
      <c r="E27" s="38" t="s">
        <v>121</v>
      </c>
      <c r="F27" s="38"/>
      <c r="G27" s="38" t="s">
        <v>121</v>
      </c>
      <c r="H27" s="39" t="s">
        <v>110</v>
      </c>
    </row>
    <row r="28" spans="1:8" ht="18.75">
      <c r="A28" s="35">
        <v>26</v>
      </c>
      <c r="B28" s="36" t="s">
        <v>144</v>
      </c>
      <c r="C28" s="37">
        <v>30512121305009</v>
      </c>
      <c r="D28" s="36">
        <v>102747883</v>
      </c>
      <c r="E28" s="38" t="s">
        <v>121</v>
      </c>
      <c r="F28" s="38"/>
      <c r="G28" s="38" t="s">
        <v>121</v>
      </c>
      <c r="H28" s="39" t="s">
        <v>110</v>
      </c>
    </row>
    <row r="29" spans="1:8" ht="18.75">
      <c r="A29" s="35">
        <v>27</v>
      </c>
      <c r="B29" s="36" t="s">
        <v>145</v>
      </c>
      <c r="C29" s="37">
        <v>30608181303142</v>
      </c>
      <c r="D29" s="36">
        <v>102747883</v>
      </c>
      <c r="E29" s="38" t="s">
        <v>121</v>
      </c>
      <c r="F29" s="38"/>
      <c r="G29" s="38" t="s">
        <v>121</v>
      </c>
      <c r="H29" s="39" t="s">
        <v>110</v>
      </c>
    </row>
    <row r="30" spans="1:8" ht="18.75">
      <c r="A30" s="35">
        <v>28</v>
      </c>
      <c r="B30" s="36" t="s">
        <v>146</v>
      </c>
      <c r="C30" s="37">
        <v>30604201201729</v>
      </c>
      <c r="D30" s="36">
        <v>102747883</v>
      </c>
      <c r="E30" s="38" t="s">
        <v>121</v>
      </c>
      <c r="F30" s="38"/>
      <c r="G30" s="38" t="s">
        <v>121</v>
      </c>
      <c r="H30" s="39" t="s">
        <v>110</v>
      </c>
    </row>
    <row r="31" spans="1:8" ht="18.75">
      <c r="A31" s="35">
        <v>29</v>
      </c>
      <c r="B31" s="36" t="s">
        <v>147</v>
      </c>
      <c r="C31" s="37">
        <v>30601011345067</v>
      </c>
      <c r="D31" s="36">
        <v>102747883</v>
      </c>
      <c r="E31" s="38" t="s">
        <v>121</v>
      </c>
      <c r="F31" s="38"/>
      <c r="G31" s="38" t="s">
        <v>121</v>
      </c>
      <c r="H31" s="39" t="s">
        <v>110</v>
      </c>
    </row>
    <row r="32" spans="1:8" ht="18.75">
      <c r="A32" s="35">
        <v>30</v>
      </c>
      <c r="B32" s="36" t="s">
        <v>148</v>
      </c>
      <c r="C32" s="37">
        <v>30607271302661</v>
      </c>
      <c r="D32" s="36">
        <v>102747883</v>
      </c>
      <c r="E32" s="38" t="s">
        <v>121</v>
      </c>
      <c r="F32" s="38"/>
      <c r="G32" s="38" t="s">
        <v>121</v>
      </c>
      <c r="H32" s="39" t="s">
        <v>110</v>
      </c>
    </row>
    <row r="33" spans="1:8" ht="18.75">
      <c r="A33" s="35">
        <v>31</v>
      </c>
      <c r="B33" s="36" t="s">
        <v>149</v>
      </c>
      <c r="C33" s="37">
        <v>30608021303367</v>
      </c>
      <c r="D33" s="36">
        <v>102747883</v>
      </c>
      <c r="E33" s="38" t="s">
        <v>121</v>
      </c>
      <c r="F33" s="38"/>
      <c r="G33" s="38" t="s">
        <v>121</v>
      </c>
      <c r="H33" s="39" t="s">
        <v>110</v>
      </c>
    </row>
    <row r="34" spans="1:8" ht="18.75">
      <c r="A34" s="35">
        <v>32</v>
      </c>
      <c r="B34" s="36" t="s">
        <v>150</v>
      </c>
      <c r="C34" s="37">
        <v>30601171302569</v>
      </c>
      <c r="D34" s="36">
        <v>102747883</v>
      </c>
      <c r="E34" s="38" t="s">
        <v>121</v>
      </c>
      <c r="F34" s="38"/>
      <c r="G34" s="38" t="s">
        <v>121</v>
      </c>
      <c r="H34" s="39" t="s">
        <v>110</v>
      </c>
    </row>
    <row r="35" spans="1:8" ht="18.75">
      <c r="A35" s="35">
        <v>33</v>
      </c>
      <c r="B35" s="36" t="s">
        <v>38</v>
      </c>
      <c r="C35" s="37">
        <v>30604261300343</v>
      </c>
      <c r="D35" s="36">
        <v>102747883</v>
      </c>
      <c r="E35" s="38" t="s">
        <v>121</v>
      </c>
      <c r="F35" s="38"/>
      <c r="G35" s="38" t="s">
        <v>121</v>
      </c>
      <c r="H35" s="39" t="s">
        <v>110</v>
      </c>
    </row>
    <row r="36" spans="1:8" ht="18.75">
      <c r="A36" s="35">
        <v>34</v>
      </c>
      <c r="B36" s="36" t="s">
        <v>151</v>
      </c>
      <c r="C36" s="37">
        <v>30602201305564</v>
      </c>
      <c r="D36" s="36">
        <v>102747883</v>
      </c>
      <c r="E36" s="38" t="s">
        <v>121</v>
      </c>
      <c r="F36" s="38"/>
      <c r="G36" s="38" t="s">
        <v>121</v>
      </c>
      <c r="H36" s="39" t="s">
        <v>110</v>
      </c>
    </row>
    <row r="37" spans="1:8" ht="18.75">
      <c r="A37" s="35">
        <v>35</v>
      </c>
      <c r="B37" s="36" t="s">
        <v>152</v>
      </c>
      <c r="C37" s="37">
        <v>30609211200129</v>
      </c>
      <c r="D37" s="36">
        <v>102747883</v>
      </c>
      <c r="E37" s="38" t="s">
        <v>121</v>
      </c>
      <c r="F37" s="38"/>
      <c r="G37" s="38" t="s">
        <v>121</v>
      </c>
      <c r="H37" s="39" t="s">
        <v>110</v>
      </c>
    </row>
    <row r="38" spans="1:8" ht="18.75">
      <c r="A38" s="35">
        <v>36</v>
      </c>
      <c r="B38" s="36" t="s">
        <v>40</v>
      </c>
      <c r="C38" s="37">
        <v>30607251201346</v>
      </c>
      <c r="D38" s="36">
        <v>102747883</v>
      </c>
      <c r="E38" s="38" t="s">
        <v>121</v>
      </c>
      <c r="F38" s="38"/>
      <c r="G38" s="38" t="s">
        <v>121</v>
      </c>
      <c r="H38" s="39" t="s">
        <v>110</v>
      </c>
    </row>
    <row r="39" spans="1:8" ht="18.75">
      <c r="A39" s="35">
        <v>37</v>
      </c>
      <c r="B39" s="36" t="s">
        <v>41</v>
      </c>
      <c r="C39" s="37">
        <v>30605021300482</v>
      </c>
      <c r="D39" s="36">
        <v>102747883</v>
      </c>
      <c r="E39" s="38" t="s">
        <v>121</v>
      </c>
      <c r="F39" s="38"/>
      <c r="G39" s="38" t="s">
        <v>121</v>
      </c>
      <c r="H39" s="39" t="s">
        <v>110</v>
      </c>
    </row>
    <row r="40" spans="1:8" ht="18.75">
      <c r="A40" s="35">
        <v>38</v>
      </c>
      <c r="B40" s="36" t="s">
        <v>153</v>
      </c>
      <c r="C40" s="37">
        <v>30504081300332</v>
      </c>
      <c r="D40" s="36">
        <v>102747883</v>
      </c>
      <c r="E40" s="38" t="s">
        <v>121</v>
      </c>
      <c r="F40" s="38"/>
      <c r="G40" s="38" t="s">
        <v>121</v>
      </c>
      <c r="H40" s="39" t="s">
        <v>111</v>
      </c>
    </row>
    <row r="41" spans="1:8" ht="18.75">
      <c r="A41" s="35">
        <v>39</v>
      </c>
      <c r="B41" s="36" t="s">
        <v>154</v>
      </c>
      <c r="C41" s="37">
        <v>30504231301316</v>
      </c>
      <c r="D41" s="36">
        <v>102747883</v>
      </c>
      <c r="E41" s="38" t="s">
        <v>121</v>
      </c>
      <c r="F41" s="38"/>
      <c r="G41" s="38" t="s">
        <v>121</v>
      </c>
      <c r="H41" s="39" t="s">
        <v>111</v>
      </c>
    </row>
    <row r="42" spans="1:8" ht="18.75">
      <c r="A42" s="35">
        <v>40</v>
      </c>
      <c r="B42" s="36" t="s">
        <v>155</v>
      </c>
      <c r="C42" s="37">
        <v>30505131300971</v>
      </c>
      <c r="D42" s="36">
        <v>102747883</v>
      </c>
      <c r="E42" s="38" t="s">
        <v>121</v>
      </c>
      <c r="F42" s="38"/>
      <c r="G42" s="38" t="s">
        <v>121</v>
      </c>
      <c r="H42" s="39" t="s">
        <v>111</v>
      </c>
    </row>
    <row r="43" spans="1:8" ht="18.75">
      <c r="A43" s="35">
        <v>41</v>
      </c>
      <c r="B43" s="36" t="s">
        <v>61</v>
      </c>
      <c r="C43" s="37">
        <v>30311291300952</v>
      </c>
      <c r="D43" s="36">
        <v>102747883</v>
      </c>
      <c r="E43" s="38" t="s">
        <v>121</v>
      </c>
      <c r="F43" s="38"/>
      <c r="G43" s="38" t="s">
        <v>121</v>
      </c>
      <c r="H43" s="39" t="s">
        <v>111</v>
      </c>
    </row>
    <row r="44" spans="1:8" ht="18.75">
      <c r="A44" s="35">
        <v>42</v>
      </c>
      <c r="B44" s="36" t="s">
        <v>156</v>
      </c>
      <c r="C44" s="37">
        <v>30508081304112</v>
      </c>
      <c r="D44" s="36">
        <v>102747883</v>
      </c>
      <c r="E44" s="38" t="s">
        <v>121</v>
      </c>
      <c r="F44" s="38"/>
      <c r="G44" s="38" t="s">
        <v>121</v>
      </c>
      <c r="H44" s="39" t="s">
        <v>111</v>
      </c>
    </row>
    <row r="45" spans="1:8" ht="18.75">
      <c r="A45" s="35">
        <v>43</v>
      </c>
      <c r="B45" s="36" t="s">
        <v>84</v>
      </c>
      <c r="C45" s="37">
        <v>30507011315552</v>
      </c>
      <c r="D45" s="36">
        <v>102747883</v>
      </c>
      <c r="E45" s="38" t="s">
        <v>121</v>
      </c>
      <c r="F45" s="38"/>
      <c r="G45" s="38" t="s">
        <v>121</v>
      </c>
      <c r="H45" s="39" t="s">
        <v>111</v>
      </c>
    </row>
    <row r="46" spans="1:8" ht="18.75">
      <c r="A46" s="35">
        <v>44</v>
      </c>
      <c r="B46" s="36" t="s">
        <v>62</v>
      </c>
      <c r="C46" s="37">
        <v>30506201302574</v>
      </c>
      <c r="D46" s="36">
        <v>102747883</v>
      </c>
      <c r="E46" s="38" t="s">
        <v>121</v>
      </c>
      <c r="F46" s="38"/>
      <c r="G46" s="38" t="s">
        <v>121</v>
      </c>
      <c r="H46" s="39" t="s">
        <v>111</v>
      </c>
    </row>
    <row r="47" spans="1:8" ht="18.75">
      <c r="A47" s="35">
        <v>45</v>
      </c>
      <c r="B47" s="36" t="s">
        <v>157</v>
      </c>
      <c r="C47" s="37">
        <v>30501201300219</v>
      </c>
      <c r="D47" s="36">
        <v>102747883</v>
      </c>
      <c r="E47" s="38" t="s">
        <v>121</v>
      </c>
      <c r="F47" s="38"/>
      <c r="G47" s="38" t="s">
        <v>121</v>
      </c>
      <c r="H47" s="39" t="s">
        <v>111</v>
      </c>
    </row>
    <row r="48" spans="1:8" ht="18.75">
      <c r="A48" s="35">
        <v>46</v>
      </c>
      <c r="B48" s="36" t="s">
        <v>63</v>
      </c>
      <c r="C48" s="37">
        <v>30401011310914</v>
      </c>
      <c r="D48" s="36">
        <v>102747883</v>
      </c>
      <c r="E48" s="38" t="s">
        <v>121</v>
      </c>
      <c r="F48" s="38"/>
      <c r="G48" s="38" t="s">
        <v>121</v>
      </c>
      <c r="H48" s="39" t="s">
        <v>111</v>
      </c>
    </row>
    <row r="49" spans="1:8" ht="18.75">
      <c r="A49" s="35">
        <v>47</v>
      </c>
      <c r="B49" s="36" t="s">
        <v>158</v>
      </c>
      <c r="C49" s="37">
        <v>30507221301775</v>
      </c>
      <c r="D49" s="36">
        <v>102747883</v>
      </c>
      <c r="E49" s="38" t="s">
        <v>121</v>
      </c>
      <c r="F49" s="38"/>
      <c r="G49" s="38" t="s">
        <v>121</v>
      </c>
      <c r="H49" s="39" t="s">
        <v>111</v>
      </c>
    </row>
    <row r="50" spans="1:8" ht="18.75">
      <c r="A50" s="35">
        <v>48</v>
      </c>
      <c r="B50" s="36" t="s">
        <v>65</v>
      </c>
      <c r="C50" s="37">
        <v>30507181301211</v>
      </c>
      <c r="D50" s="36">
        <v>102747883</v>
      </c>
      <c r="E50" s="38" t="s">
        <v>121</v>
      </c>
      <c r="F50" s="38"/>
      <c r="G50" s="38" t="s">
        <v>121</v>
      </c>
      <c r="H50" s="39" t="s">
        <v>111</v>
      </c>
    </row>
    <row r="51" spans="1:8" ht="18.75">
      <c r="A51" s="35">
        <v>49</v>
      </c>
      <c r="B51" s="36" t="s">
        <v>66</v>
      </c>
      <c r="C51" s="37">
        <v>30410161302439</v>
      </c>
      <c r="D51" s="36">
        <v>102747883</v>
      </c>
      <c r="E51" s="38" t="s">
        <v>121</v>
      </c>
      <c r="F51" s="38"/>
      <c r="G51" s="38" t="s">
        <v>121</v>
      </c>
      <c r="H51" s="39" t="s">
        <v>111</v>
      </c>
    </row>
    <row r="52" spans="1:8" ht="18.75">
      <c r="A52" s="35">
        <v>50</v>
      </c>
      <c r="B52" s="36" t="s">
        <v>159</v>
      </c>
      <c r="C52" s="37">
        <v>30509011309822</v>
      </c>
      <c r="D52" s="36">
        <v>102747883</v>
      </c>
      <c r="E52" s="38" t="s">
        <v>121</v>
      </c>
      <c r="F52" s="38"/>
      <c r="G52" s="38" t="s">
        <v>121</v>
      </c>
      <c r="H52" s="39" t="s">
        <v>111</v>
      </c>
    </row>
    <row r="53" spans="1:8" ht="18.75">
      <c r="A53" s="35">
        <v>51</v>
      </c>
      <c r="B53" s="36" t="s">
        <v>160</v>
      </c>
      <c r="C53" s="37">
        <v>30410171302844</v>
      </c>
      <c r="D53" s="36">
        <v>102747883</v>
      </c>
      <c r="E53" s="38" t="s">
        <v>121</v>
      </c>
      <c r="F53" s="38"/>
      <c r="G53" s="38" t="s">
        <v>121</v>
      </c>
      <c r="H53" s="39" t="s">
        <v>111</v>
      </c>
    </row>
    <row r="54" spans="1:8" ht="18.75">
      <c r="A54" s="35">
        <v>52</v>
      </c>
      <c r="B54" s="36" t="s">
        <v>161</v>
      </c>
      <c r="C54" s="37">
        <v>30506201302302</v>
      </c>
      <c r="D54" s="36">
        <v>102747883</v>
      </c>
      <c r="E54" s="38" t="s">
        <v>121</v>
      </c>
      <c r="F54" s="38"/>
      <c r="G54" s="38" t="s">
        <v>121</v>
      </c>
      <c r="H54" s="39" t="s">
        <v>111</v>
      </c>
    </row>
    <row r="55" spans="1:8" ht="18.75">
      <c r="A55" s="35">
        <v>53</v>
      </c>
      <c r="B55" s="36" t="s">
        <v>162</v>
      </c>
      <c r="C55" s="37">
        <v>30506151301768</v>
      </c>
      <c r="D55" s="36">
        <v>102747883</v>
      </c>
      <c r="E55" s="38" t="s">
        <v>121</v>
      </c>
      <c r="F55" s="38"/>
      <c r="G55" s="38" t="s">
        <v>121</v>
      </c>
      <c r="H55" s="39" t="s">
        <v>111</v>
      </c>
    </row>
    <row r="56" spans="1:8" ht="18.75">
      <c r="A56" s="35">
        <v>54</v>
      </c>
      <c r="B56" s="36" t="s">
        <v>71</v>
      </c>
      <c r="C56" s="37">
        <v>30508081303108</v>
      </c>
      <c r="D56" s="36">
        <v>102747883</v>
      </c>
      <c r="E56" s="38" t="s">
        <v>121</v>
      </c>
      <c r="F56" s="38"/>
      <c r="G56" s="38" t="s">
        <v>121</v>
      </c>
      <c r="H56" s="39" t="s">
        <v>111</v>
      </c>
    </row>
    <row r="57" spans="1:8" ht="18.75">
      <c r="A57" s="35">
        <v>55</v>
      </c>
      <c r="B57" s="36" t="s">
        <v>163</v>
      </c>
      <c r="C57" s="37">
        <v>30501211302244</v>
      </c>
      <c r="D57" s="36">
        <v>102747883</v>
      </c>
      <c r="E57" s="38" t="s">
        <v>121</v>
      </c>
      <c r="F57" s="38"/>
      <c r="G57" s="38" t="s">
        <v>121</v>
      </c>
      <c r="H57" s="39" t="s">
        <v>111</v>
      </c>
    </row>
    <row r="58" spans="1:8" ht="18.75">
      <c r="A58" s="35">
        <v>56</v>
      </c>
      <c r="B58" s="36" t="s">
        <v>164</v>
      </c>
      <c r="C58" s="37">
        <v>30502191303229</v>
      </c>
      <c r="D58" s="36">
        <v>102747883</v>
      </c>
      <c r="E58" s="38" t="s">
        <v>121</v>
      </c>
      <c r="F58" s="38"/>
      <c r="G58" s="38" t="s">
        <v>121</v>
      </c>
      <c r="H58" s="39" t="s">
        <v>111</v>
      </c>
    </row>
    <row r="59" spans="1:8" ht="18.75">
      <c r="A59" s="35">
        <v>57</v>
      </c>
      <c r="B59" s="36" t="s">
        <v>165</v>
      </c>
      <c r="C59" s="37">
        <v>30505101201421</v>
      </c>
      <c r="D59" s="36">
        <v>102747883</v>
      </c>
      <c r="E59" s="38" t="s">
        <v>121</v>
      </c>
      <c r="F59" s="38"/>
      <c r="G59" s="38" t="s">
        <v>121</v>
      </c>
      <c r="H59" s="39" t="s">
        <v>111</v>
      </c>
    </row>
    <row r="60" spans="1:8" ht="18.75">
      <c r="A60" s="35">
        <v>58</v>
      </c>
      <c r="B60" s="36" t="s">
        <v>74</v>
      </c>
      <c r="C60" s="37">
        <v>30504211300143</v>
      </c>
      <c r="D60" s="36">
        <v>102747883</v>
      </c>
      <c r="E60" s="38" t="s">
        <v>121</v>
      </c>
      <c r="F60" s="38"/>
      <c r="G60" s="38" t="s">
        <v>121</v>
      </c>
      <c r="H60" s="39" t="s">
        <v>111</v>
      </c>
    </row>
    <row r="61" spans="1:8" ht="18.75">
      <c r="A61" s="35">
        <v>59</v>
      </c>
      <c r="B61" s="36" t="s">
        <v>87</v>
      </c>
      <c r="C61" s="37">
        <v>30503211310304</v>
      </c>
      <c r="D61" s="36">
        <v>102747883</v>
      </c>
      <c r="E61" s="38" t="s">
        <v>121</v>
      </c>
      <c r="F61" s="38"/>
      <c r="G61" s="38" t="s">
        <v>121</v>
      </c>
      <c r="H61" s="39" t="s">
        <v>111</v>
      </c>
    </row>
    <row r="62" spans="1:8" ht="18.75">
      <c r="A62" s="35">
        <v>60</v>
      </c>
      <c r="B62" s="36" t="s">
        <v>75</v>
      </c>
      <c r="C62" s="37">
        <v>30506131300781</v>
      </c>
      <c r="D62" s="36">
        <v>102747883</v>
      </c>
      <c r="E62" s="38" t="s">
        <v>121</v>
      </c>
      <c r="F62" s="38"/>
      <c r="G62" s="38" t="s">
        <v>121</v>
      </c>
      <c r="H62" s="39" t="s">
        <v>111</v>
      </c>
    </row>
    <row r="63" spans="1:8" ht="18.75">
      <c r="A63" s="35">
        <v>61</v>
      </c>
      <c r="B63" s="36" t="s">
        <v>166</v>
      </c>
      <c r="C63" s="37">
        <v>30412011314369</v>
      </c>
      <c r="D63" s="36">
        <v>102747883</v>
      </c>
      <c r="E63" s="38" t="s">
        <v>121</v>
      </c>
      <c r="F63" s="38"/>
      <c r="G63" s="38" t="s">
        <v>121</v>
      </c>
      <c r="H63" s="39" t="s">
        <v>111</v>
      </c>
    </row>
    <row r="64" spans="1:8" ht="18.75">
      <c r="A64" s="35">
        <v>62</v>
      </c>
      <c r="B64" s="36" t="s">
        <v>167</v>
      </c>
      <c r="C64" s="37">
        <v>30501011248121</v>
      </c>
      <c r="D64" s="36">
        <v>102747883</v>
      </c>
      <c r="E64" s="38" t="s">
        <v>121</v>
      </c>
      <c r="F64" s="38"/>
      <c r="G64" s="38" t="s">
        <v>121</v>
      </c>
      <c r="H64" s="39" t="s">
        <v>111</v>
      </c>
    </row>
    <row r="65" spans="1:8" ht="18.75">
      <c r="A65" s="35">
        <v>63</v>
      </c>
      <c r="B65" s="36" t="s">
        <v>168</v>
      </c>
      <c r="C65" s="37">
        <v>30508131302469</v>
      </c>
      <c r="D65" s="36">
        <v>102747883</v>
      </c>
      <c r="E65" s="38" t="s">
        <v>121</v>
      </c>
      <c r="F65" s="38"/>
      <c r="G65" s="38" t="s">
        <v>121</v>
      </c>
      <c r="H65" s="39" t="s">
        <v>111</v>
      </c>
    </row>
    <row r="66" spans="1:8" ht="18.75">
      <c r="A66" s="35">
        <v>64</v>
      </c>
      <c r="B66" s="36" t="s">
        <v>169</v>
      </c>
      <c r="C66" s="37">
        <v>30508171302704</v>
      </c>
      <c r="D66" s="36">
        <v>102747883</v>
      </c>
      <c r="E66" s="38" t="s">
        <v>121</v>
      </c>
      <c r="F66" s="38"/>
      <c r="G66" s="38" t="s">
        <v>121</v>
      </c>
      <c r="H66" s="39" t="s">
        <v>111</v>
      </c>
    </row>
    <row r="67" spans="1:8" ht="18.75">
      <c r="A67" s="35">
        <v>65</v>
      </c>
      <c r="B67" s="36" t="s">
        <v>80</v>
      </c>
      <c r="C67" s="37">
        <v>30503211300147</v>
      </c>
      <c r="D67" s="36">
        <v>102747883</v>
      </c>
      <c r="E67" s="38" t="s">
        <v>121</v>
      </c>
      <c r="F67" s="38"/>
      <c r="G67" s="38" t="s">
        <v>121</v>
      </c>
      <c r="H67" s="39" t="s">
        <v>111</v>
      </c>
    </row>
    <row r="68" spans="1:8" ht="18.75">
      <c r="A68" s="35">
        <v>66</v>
      </c>
      <c r="B68" s="36" t="s">
        <v>88</v>
      </c>
      <c r="C68" s="37">
        <v>30507051200227</v>
      </c>
      <c r="D68" s="36">
        <v>102747883</v>
      </c>
      <c r="E68" s="38" t="s">
        <v>121</v>
      </c>
      <c r="F68" s="38"/>
      <c r="G68" s="38" t="s">
        <v>121</v>
      </c>
      <c r="H68" s="39" t="s">
        <v>111</v>
      </c>
    </row>
    <row r="69" spans="1:8" ht="18.75">
      <c r="A69" s="35">
        <v>67</v>
      </c>
      <c r="B69" s="36" t="s">
        <v>170</v>
      </c>
      <c r="C69" s="37">
        <v>30507011314866</v>
      </c>
      <c r="D69" s="36">
        <v>102747883</v>
      </c>
      <c r="E69" s="38" t="s">
        <v>121</v>
      </c>
      <c r="F69" s="38"/>
      <c r="G69" s="38" t="s">
        <v>121</v>
      </c>
      <c r="H69" s="39" t="s">
        <v>111</v>
      </c>
    </row>
    <row r="70" spans="1:8" ht="18.75">
      <c r="A70" s="35">
        <v>68</v>
      </c>
      <c r="B70" s="36" t="s">
        <v>171</v>
      </c>
      <c r="C70" s="37">
        <v>30408011302673</v>
      </c>
      <c r="D70" s="36">
        <v>102747883</v>
      </c>
      <c r="E70" s="38"/>
      <c r="F70" s="38"/>
      <c r="G70" s="38"/>
      <c r="H70" s="39" t="s">
        <v>172</v>
      </c>
    </row>
    <row r="71" spans="1:8" ht="18.75">
      <c r="A71" s="35">
        <v>69</v>
      </c>
      <c r="B71" s="36" t="s">
        <v>173</v>
      </c>
      <c r="C71" s="37">
        <v>30402011300133</v>
      </c>
      <c r="D71" s="36">
        <v>102747883</v>
      </c>
      <c r="E71" s="38"/>
      <c r="F71" s="38"/>
      <c r="G71" s="38"/>
      <c r="H71" s="39" t="s">
        <v>172</v>
      </c>
    </row>
    <row r="72" spans="1:8" ht="18.75">
      <c r="A72" s="35">
        <v>70</v>
      </c>
      <c r="B72" s="36" t="s">
        <v>174</v>
      </c>
      <c r="C72" s="37">
        <v>30402091302395</v>
      </c>
      <c r="D72" s="36">
        <v>102747883</v>
      </c>
      <c r="E72" s="38"/>
      <c r="F72" s="38"/>
      <c r="G72" s="38"/>
      <c r="H72" s="39" t="s">
        <v>172</v>
      </c>
    </row>
    <row r="73" spans="1:8" ht="18.75">
      <c r="A73" s="35">
        <v>71</v>
      </c>
      <c r="B73" s="36" t="s">
        <v>175</v>
      </c>
      <c r="C73" s="37">
        <v>30409081302278</v>
      </c>
      <c r="D73" s="36">
        <v>102747883</v>
      </c>
      <c r="E73" s="38"/>
      <c r="F73" s="38"/>
      <c r="G73" s="38"/>
      <c r="H73" s="39" t="s">
        <v>172</v>
      </c>
    </row>
    <row r="74" spans="1:8" ht="18.75">
      <c r="A74" s="35">
        <v>72</v>
      </c>
      <c r="B74" s="36" t="s">
        <v>176</v>
      </c>
      <c r="C74" s="37">
        <v>30404101204152</v>
      </c>
      <c r="D74" s="36">
        <v>102747883</v>
      </c>
      <c r="E74" s="38"/>
      <c r="F74" s="38"/>
      <c r="G74" s="38"/>
      <c r="H74" s="39" t="s">
        <v>172</v>
      </c>
    </row>
    <row r="75" spans="1:8" ht="18.75">
      <c r="A75" s="35">
        <v>73</v>
      </c>
      <c r="B75" s="36" t="s">
        <v>177</v>
      </c>
      <c r="C75" s="37">
        <v>30310151304072</v>
      </c>
      <c r="D75" s="36">
        <v>102747883</v>
      </c>
      <c r="E75" s="38"/>
      <c r="F75" s="38"/>
      <c r="G75" s="38"/>
      <c r="H75" s="39" t="s">
        <v>172</v>
      </c>
    </row>
    <row r="76" spans="1:8" ht="18.75">
      <c r="A76" s="35">
        <v>74</v>
      </c>
      <c r="B76" s="36" t="s">
        <v>178</v>
      </c>
      <c r="C76" s="37">
        <v>30408121303195</v>
      </c>
      <c r="D76" s="36">
        <v>102747883</v>
      </c>
      <c r="E76" s="38"/>
      <c r="F76" s="38"/>
      <c r="G76" s="38"/>
      <c r="H76" s="39" t="s">
        <v>172</v>
      </c>
    </row>
    <row r="77" spans="1:8" ht="18.75">
      <c r="A77" s="35">
        <v>75</v>
      </c>
      <c r="B77" s="36" t="s">
        <v>179</v>
      </c>
      <c r="C77" s="37">
        <v>30407241300495</v>
      </c>
      <c r="D77" s="36">
        <v>102747883</v>
      </c>
      <c r="E77" s="38"/>
      <c r="F77" s="38"/>
      <c r="G77" s="38"/>
      <c r="H77" s="39" t="s">
        <v>172</v>
      </c>
    </row>
    <row r="78" spans="1:8" ht="18.75">
      <c r="A78" s="35">
        <v>76</v>
      </c>
      <c r="B78" s="36" t="s">
        <v>180</v>
      </c>
      <c r="C78" s="37">
        <v>30402021300778</v>
      </c>
      <c r="D78" s="36">
        <v>102747883</v>
      </c>
      <c r="E78" s="38"/>
      <c r="F78" s="38"/>
      <c r="G78" s="38"/>
      <c r="H78" s="39" t="s">
        <v>172</v>
      </c>
    </row>
    <row r="79" spans="1:8" ht="18.75">
      <c r="A79" s="35">
        <v>77</v>
      </c>
      <c r="B79" s="36" t="s">
        <v>181</v>
      </c>
      <c r="C79" s="37">
        <v>30412101302491</v>
      </c>
      <c r="D79" s="36">
        <v>102747883</v>
      </c>
      <c r="E79" s="38"/>
      <c r="F79" s="38"/>
      <c r="G79" s="38"/>
      <c r="H79" s="39" t="s">
        <v>172</v>
      </c>
    </row>
    <row r="80" spans="1:8" ht="18.75">
      <c r="A80" s="35">
        <v>78</v>
      </c>
      <c r="B80" s="36" t="s">
        <v>182</v>
      </c>
      <c r="C80" s="37">
        <v>30502181302232</v>
      </c>
      <c r="D80" s="36">
        <v>102747883</v>
      </c>
      <c r="E80" s="38"/>
      <c r="F80" s="38"/>
      <c r="G80" s="38"/>
      <c r="H80" s="39" t="s">
        <v>172</v>
      </c>
    </row>
    <row r="81" spans="1:8" ht="18.75">
      <c r="A81" s="35">
        <v>79</v>
      </c>
      <c r="B81" s="36" t="s">
        <v>183</v>
      </c>
      <c r="C81" s="37">
        <v>30311011210112</v>
      </c>
      <c r="D81" s="36">
        <v>102747883</v>
      </c>
      <c r="E81" s="38"/>
      <c r="F81" s="38"/>
      <c r="G81" s="38"/>
      <c r="H81" s="39" t="s">
        <v>172</v>
      </c>
    </row>
    <row r="82" spans="1:8" ht="18.75">
      <c r="A82" s="35">
        <v>80</v>
      </c>
      <c r="B82" s="36" t="s">
        <v>184</v>
      </c>
      <c r="C82" s="37">
        <v>30411161303113</v>
      </c>
      <c r="D82" s="36">
        <v>102747883</v>
      </c>
      <c r="E82" s="38"/>
      <c r="F82" s="38"/>
      <c r="G82" s="38"/>
      <c r="H82" s="39" t="s">
        <v>172</v>
      </c>
    </row>
    <row r="83" spans="1:8" ht="18.75">
      <c r="A83" s="35">
        <v>81</v>
      </c>
      <c r="B83" s="36" t="s">
        <v>185</v>
      </c>
      <c r="C83" s="37">
        <v>30409151311474</v>
      </c>
      <c r="D83" s="36">
        <v>102747883</v>
      </c>
      <c r="E83" s="38"/>
      <c r="F83" s="38"/>
      <c r="G83" s="38"/>
      <c r="H83" s="39" t="s">
        <v>172</v>
      </c>
    </row>
    <row r="84" spans="1:8" ht="18.75">
      <c r="A84" s="35">
        <v>82</v>
      </c>
      <c r="B84" s="36" t="s">
        <v>186</v>
      </c>
      <c r="C84" s="37">
        <v>30404101301085</v>
      </c>
      <c r="D84" s="36">
        <v>102747883</v>
      </c>
      <c r="E84" s="38"/>
      <c r="F84" s="38"/>
      <c r="G84" s="38"/>
      <c r="H84" s="39" t="s">
        <v>172</v>
      </c>
    </row>
    <row r="85" spans="1:8" ht="18.75">
      <c r="A85" s="35">
        <v>83</v>
      </c>
      <c r="B85" s="36" t="s">
        <v>187</v>
      </c>
      <c r="C85" s="37">
        <v>30409141302728</v>
      </c>
      <c r="D85" s="36">
        <v>102747883</v>
      </c>
      <c r="E85" s="38"/>
      <c r="F85" s="38"/>
      <c r="G85" s="38"/>
      <c r="H85" s="39" t="s">
        <v>172</v>
      </c>
    </row>
    <row r="86" spans="1:8" ht="18.75">
      <c r="A86" s="35">
        <v>84</v>
      </c>
      <c r="B86" s="36" t="s">
        <v>188</v>
      </c>
      <c r="C86" s="37">
        <v>30312011300207</v>
      </c>
      <c r="D86" s="36">
        <v>102747883</v>
      </c>
      <c r="E86" s="38"/>
      <c r="F86" s="38"/>
      <c r="G86" s="38"/>
      <c r="H86" s="39" t="s">
        <v>172</v>
      </c>
    </row>
    <row r="87" spans="1:8" ht="18.75">
      <c r="A87" s="35">
        <v>85</v>
      </c>
      <c r="B87" s="36" t="s">
        <v>189</v>
      </c>
      <c r="C87" s="37">
        <v>30404201301341</v>
      </c>
      <c r="D87" s="36">
        <v>102747883</v>
      </c>
      <c r="E87" s="38"/>
      <c r="F87" s="38"/>
      <c r="G87" s="38"/>
      <c r="H87" s="39" t="s">
        <v>172</v>
      </c>
    </row>
    <row r="88" spans="1:8" ht="18.75">
      <c r="A88" s="35">
        <v>86</v>
      </c>
      <c r="B88" s="36" t="s">
        <v>190</v>
      </c>
      <c r="C88" s="37">
        <v>30409011314562</v>
      </c>
      <c r="D88" s="36">
        <v>102747883</v>
      </c>
      <c r="E88" s="38"/>
      <c r="F88" s="38"/>
      <c r="G88" s="38"/>
      <c r="H88" s="39" t="s">
        <v>172</v>
      </c>
    </row>
    <row r="89" spans="1:8" ht="18.75">
      <c r="A89" s="35">
        <v>87</v>
      </c>
      <c r="B89" s="36" t="s">
        <v>191</v>
      </c>
      <c r="C89" s="37">
        <v>30403081202542</v>
      </c>
      <c r="D89" s="36">
        <v>102747883</v>
      </c>
      <c r="E89" s="38"/>
      <c r="F89" s="38"/>
      <c r="G89" s="38"/>
      <c r="H89" s="39" t="s">
        <v>172</v>
      </c>
    </row>
    <row r="90" spans="1:8" ht="18.75">
      <c r="A90" s="35">
        <v>88</v>
      </c>
      <c r="B90" s="36" t="s">
        <v>192</v>
      </c>
      <c r="C90" s="37">
        <v>30409201305942</v>
      </c>
      <c r="D90" s="36">
        <v>102747883</v>
      </c>
      <c r="E90" s="38"/>
      <c r="F90" s="38"/>
      <c r="G90" s="38"/>
      <c r="H90" s="39" t="s">
        <v>172</v>
      </c>
    </row>
    <row r="91" spans="1:8" ht="18.75">
      <c r="A91" s="35">
        <v>89</v>
      </c>
      <c r="B91" s="36" t="s">
        <v>193</v>
      </c>
      <c r="C91" s="37">
        <v>30409011314546</v>
      </c>
      <c r="D91" s="36">
        <v>102747883</v>
      </c>
      <c r="E91" s="38"/>
      <c r="F91" s="38"/>
      <c r="G91" s="38"/>
      <c r="H91" s="39" t="s">
        <v>172</v>
      </c>
    </row>
    <row r="92" spans="1:8" ht="18.75">
      <c r="A92" s="35">
        <v>90</v>
      </c>
      <c r="B92" s="36" t="s">
        <v>194</v>
      </c>
      <c r="C92" s="37">
        <v>30404101301069</v>
      </c>
      <c r="D92" s="36">
        <v>102747883</v>
      </c>
      <c r="E92" s="38"/>
      <c r="F92" s="38"/>
      <c r="G92" s="38"/>
      <c r="H92" s="39" t="s">
        <v>172</v>
      </c>
    </row>
    <row r="93" spans="1:8" ht="18.75">
      <c r="A93" s="35">
        <v>91</v>
      </c>
      <c r="B93" s="36" t="s">
        <v>195</v>
      </c>
      <c r="C93" s="37">
        <v>30401011301966</v>
      </c>
      <c r="D93" s="36">
        <v>102747883</v>
      </c>
      <c r="E93" s="38"/>
      <c r="F93" s="38"/>
      <c r="G93" s="38"/>
      <c r="H93" s="39" t="s">
        <v>172</v>
      </c>
    </row>
    <row r="94" spans="1:8" ht="18.75">
      <c r="A94" s="35">
        <v>92</v>
      </c>
      <c r="B94" s="36" t="s">
        <v>196</v>
      </c>
      <c r="C94" s="37">
        <v>30405011302062</v>
      </c>
      <c r="D94" s="36">
        <v>102747883</v>
      </c>
      <c r="E94" s="38"/>
      <c r="F94" s="38"/>
      <c r="G94" s="38"/>
      <c r="H94" s="39" t="s">
        <v>172</v>
      </c>
    </row>
    <row r="95" spans="1:8" ht="18.75">
      <c r="A95" s="35">
        <v>93</v>
      </c>
      <c r="B95" s="36" t="s">
        <v>197</v>
      </c>
      <c r="C95" s="37">
        <v>30403251301788</v>
      </c>
      <c r="D95" s="36">
        <v>102747883</v>
      </c>
      <c r="E95" s="38"/>
      <c r="F95" s="38"/>
      <c r="G95" s="38"/>
      <c r="H95" s="39" t="s">
        <v>172</v>
      </c>
    </row>
    <row r="96" spans="1:8" ht="18.75">
      <c r="A96" s="35">
        <v>94</v>
      </c>
      <c r="B96" s="36" t="s">
        <v>198</v>
      </c>
      <c r="C96" s="37">
        <v>30310281301105</v>
      </c>
      <c r="D96" s="36">
        <v>102747883</v>
      </c>
      <c r="E96" s="38"/>
      <c r="F96" s="38"/>
      <c r="G96" s="38"/>
      <c r="H96" s="39" t="s">
        <v>172</v>
      </c>
    </row>
    <row r="97" spans="1:8" ht="18.75">
      <c r="A97" s="35">
        <v>95</v>
      </c>
      <c r="B97" s="36" t="s">
        <v>199</v>
      </c>
      <c r="C97" s="37">
        <v>30409301101627</v>
      </c>
      <c r="D97" s="36">
        <v>102747883</v>
      </c>
      <c r="E97" s="38"/>
      <c r="F97" s="38"/>
      <c r="G97" s="38"/>
      <c r="H97" s="39" t="s">
        <v>172</v>
      </c>
    </row>
    <row r="98" spans="1:8" ht="18.75">
      <c r="A98" s="35">
        <v>96</v>
      </c>
      <c r="B98" s="36" t="s">
        <v>200</v>
      </c>
      <c r="C98" s="37">
        <v>30404091300328</v>
      </c>
      <c r="D98" s="36">
        <v>102747883</v>
      </c>
      <c r="E98" s="38"/>
      <c r="F98" s="38"/>
      <c r="G98" s="38"/>
      <c r="H98" s="39" t="s">
        <v>172</v>
      </c>
    </row>
    <row r="99" spans="1:8" ht="18.75">
      <c r="A99" s="35">
        <v>97</v>
      </c>
      <c r="B99" s="36" t="s">
        <v>201</v>
      </c>
      <c r="C99" s="37">
        <v>30406281302524</v>
      </c>
      <c r="D99" s="36">
        <v>102747883</v>
      </c>
      <c r="E99" s="38"/>
      <c r="F99" s="38"/>
      <c r="G99" s="38"/>
      <c r="H99" s="39" t="s">
        <v>172</v>
      </c>
    </row>
    <row r="100" spans="1:8" ht="18.75">
      <c r="A100" s="35">
        <v>98</v>
      </c>
      <c r="B100" s="36" t="s">
        <v>202</v>
      </c>
      <c r="C100" s="37">
        <v>30401011302083</v>
      </c>
      <c r="D100" s="36">
        <v>102747883</v>
      </c>
      <c r="E100" s="38"/>
      <c r="F100" s="38"/>
      <c r="G100" s="38"/>
      <c r="H100" s="39" t="s">
        <v>172</v>
      </c>
    </row>
    <row r="101" spans="1:8" ht="18.75">
      <c r="A101" s="35">
        <v>99</v>
      </c>
      <c r="B101" s="36" t="s">
        <v>203</v>
      </c>
      <c r="C101" s="37">
        <v>30412121302846</v>
      </c>
      <c r="D101" s="36">
        <v>102747883</v>
      </c>
      <c r="E101" s="38"/>
      <c r="F101" s="38"/>
      <c r="G101" s="38"/>
      <c r="H101" s="39" t="s">
        <v>172</v>
      </c>
    </row>
    <row r="102" spans="1:8" ht="18.75">
      <c r="A102" s="35">
        <v>100</v>
      </c>
      <c r="B102" s="36" t="s">
        <v>204</v>
      </c>
      <c r="C102" s="37">
        <v>30406161300587</v>
      </c>
      <c r="D102" s="36">
        <v>102747883</v>
      </c>
      <c r="E102" s="38"/>
      <c r="F102" s="38"/>
      <c r="G102" s="38"/>
      <c r="H102" s="39" t="s">
        <v>172</v>
      </c>
    </row>
    <row r="103" spans="1:8" ht="18.75">
      <c r="A103" s="35">
        <v>101</v>
      </c>
      <c r="B103" s="36" t="s">
        <v>205</v>
      </c>
      <c r="C103" s="37">
        <v>30408051300568</v>
      </c>
      <c r="D103" s="36">
        <v>102747883</v>
      </c>
      <c r="E103" s="38"/>
      <c r="F103" s="38"/>
      <c r="G103" s="38"/>
      <c r="H103" s="39" t="s">
        <v>172</v>
      </c>
    </row>
    <row r="104" spans="1:8" ht="18.75">
      <c r="A104" s="35">
        <v>102</v>
      </c>
      <c r="B104" s="36" t="s">
        <v>206</v>
      </c>
      <c r="C104" s="37">
        <v>30404011302902</v>
      </c>
      <c r="D104" s="36">
        <v>102747883</v>
      </c>
      <c r="E104" s="38"/>
      <c r="F104" s="38"/>
      <c r="G104" s="38"/>
      <c r="H104" s="39" t="s">
        <v>172</v>
      </c>
    </row>
    <row r="105" spans="1:8" ht="18.75">
      <c r="A105" s="35">
        <v>103</v>
      </c>
      <c r="B105" s="36" t="s">
        <v>207</v>
      </c>
      <c r="C105" s="37">
        <v>30406051301103</v>
      </c>
      <c r="D105" s="36">
        <v>102747883</v>
      </c>
      <c r="E105" s="38"/>
      <c r="F105" s="38"/>
      <c r="G105" s="38"/>
      <c r="H105" s="39" t="s">
        <v>172</v>
      </c>
    </row>
    <row r="106" spans="1:8" ht="18.75">
      <c r="A106" s="35">
        <v>104</v>
      </c>
      <c r="B106" s="36" t="s">
        <v>208</v>
      </c>
      <c r="C106" s="37">
        <v>30308051302523</v>
      </c>
      <c r="D106" s="36">
        <v>102747883</v>
      </c>
      <c r="E106" s="38"/>
      <c r="F106" s="38"/>
      <c r="G106" s="38"/>
      <c r="H106" s="39" t="s">
        <v>172</v>
      </c>
    </row>
    <row r="107" spans="1:8" ht="18.75">
      <c r="A107" s="35">
        <v>105</v>
      </c>
      <c r="B107" s="36" t="s">
        <v>209</v>
      </c>
      <c r="C107" s="37">
        <v>30408031300561</v>
      </c>
      <c r="D107" s="36">
        <v>102747883</v>
      </c>
      <c r="E107" s="38"/>
      <c r="F107" s="38"/>
      <c r="G107" s="38"/>
      <c r="H107" s="39" t="s">
        <v>172</v>
      </c>
    </row>
    <row r="108" spans="1:8" ht="18.75">
      <c r="A108" s="35">
        <v>106</v>
      </c>
      <c r="B108" s="36" t="s">
        <v>210</v>
      </c>
      <c r="C108" s="37">
        <v>30409151306985</v>
      </c>
      <c r="D108" s="36">
        <v>102747883</v>
      </c>
      <c r="E108" s="38"/>
      <c r="F108" s="38"/>
      <c r="G108" s="38"/>
      <c r="H108" s="39" t="s">
        <v>172</v>
      </c>
    </row>
    <row r="109" spans="1:8" ht="18.75">
      <c r="A109" s="35">
        <v>107</v>
      </c>
      <c r="B109" s="36" t="s">
        <v>211</v>
      </c>
      <c r="C109" s="37">
        <v>30311151300146</v>
      </c>
      <c r="D109" s="36">
        <v>102747883</v>
      </c>
      <c r="E109" s="38"/>
      <c r="F109" s="38"/>
      <c r="G109" s="38"/>
      <c r="H109" s="39" t="s">
        <v>172</v>
      </c>
    </row>
    <row r="110" spans="1:8" ht="18.75">
      <c r="A110" s="35">
        <v>108</v>
      </c>
      <c r="B110" s="36" t="s">
        <v>212</v>
      </c>
      <c r="C110" s="37">
        <v>30412031301921</v>
      </c>
      <c r="D110" s="36">
        <v>102747883</v>
      </c>
      <c r="E110" s="38"/>
      <c r="F110" s="38"/>
      <c r="G110" s="38"/>
      <c r="H110" s="39" t="s">
        <v>172</v>
      </c>
    </row>
    <row r="111" spans="1:8" ht="18.75">
      <c r="A111" s="35">
        <v>109</v>
      </c>
      <c r="B111" s="36" t="s">
        <v>213</v>
      </c>
      <c r="C111" s="37">
        <v>30409211302089</v>
      </c>
      <c r="D111" s="36">
        <v>102747883</v>
      </c>
      <c r="E111" s="38"/>
      <c r="F111" s="38"/>
      <c r="G111" s="38"/>
      <c r="H111" s="39" t="s">
        <v>172</v>
      </c>
    </row>
    <row r="112" spans="1:8">
      <c r="C112" s="40"/>
    </row>
  </sheetData>
  <mergeCells count="7">
    <mergeCell ref="H1:H2"/>
    <mergeCell ref="A1:A2"/>
    <mergeCell ref="B1:B2"/>
    <mergeCell ref="C1:C2"/>
    <mergeCell ref="D1:D2"/>
    <mergeCell ref="E1:E2"/>
    <mergeCell ref="F1:G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rightToLeft="1" tabSelected="1" workbookViewId="0">
      <selection activeCell="E29" sqref="E29"/>
    </sheetView>
  </sheetViews>
  <sheetFormatPr defaultRowHeight="20.25"/>
  <cols>
    <col min="1" max="1" width="6.375" style="1" customWidth="1"/>
    <col min="2" max="2" width="7" style="1" customWidth="1"/>
    <col min="3" max="3" width="21.375" style="1" customWidth="1"/>
    <col min="4" max="4" width="6.125" style="1" customWidth="1"/>
    <col min="5" max="5" width="24.25" style="1" customWidth="1"/>
    <col min="6" max="16" width="6.375" style="1" customWidth="1"/>
    <col min="17" max="17" width="20.75" style="1" customWidth="1"/>
    <col min="18" max="18" width="18.375" style="1" customWidth="1"/>
    <col min="19" max="16384" width="9" style="1"/>
  </cols>
  <sheetData>
    <row r="1" spans="1:18">
      <c r="A1" s="47" t="s">
        <v>54</v>
      </c>
      <c r="B1" s="47"/>
      <c r="C1" s="47"/>
      <c r="H1" s="47" t="s">
        <v>56</v>
      </c>
      <c r="I1" s="47"/>
      <c r="J1" s="47"/>
    </row>
    <row r="2" spans="1:18">
      <c r="A2" s="47" t="s">
        <v>55</v>
      </c>
      <c r="B2" s="47"/>
      <c r="C2" s="47"/>
    </row>
    <row r="3" spans="1:18" ht="26.25">
      <c r="A3" s="47"/>
      <c r="B3" s="47"/>
      <c r="C3" s="47"/>
      <c r="E3" s="48" t="s">
        <v>89</v>
      </c>
      <c r="F3" s="48"/>
      <c r="G3" s="48"/>
      <c r="H3" s="48"/>
      <c r="I3" s="48"/>
      <c r="J3" s="48"/>
      <c r="K3" s="48"/>
      <c r="L3" s="48"/>
      <c r="M3" s="48"/>
      <c r="N3" s="48"/>
    </row>
    <row r="4" spans="1:18" ht="21" thickBot="1">
      <c r="E4" s="47" t="s">
        <v>58</v>
      </c>
      <c r="F4" s="47"/>
      <c r="G4" s="47"/>
      <c r="H4" s="47"/>
      <c r="I4" s="47"/>
      <c r="J4" s="47"/>
      <c r="K4" s="47"/>
      <c r="L4" s="47"/>
      <c r="M4" s="47"/>
      <c r="N4" s="47"/>
    </row>
    <row r="5" spans="1:18" s="2" customFormat="1" ht="87.75" customHeight="1" thickTop="1" thickBot="1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8" ht="21" thickTop="1">
      <c r="A6" s="3">
        <v>1</v>
      </c>
      <c r="B6" s="4">
        <v>402</v>
      </c>
      <c r="C6" s="4" t="s">
        <v>154</v>
      </c>
      <c r="D6" s="17" t="s">
        <v>95</v>
      </c>
      <c r="E6" s="42">
        <f>IFERROR(VLOOKUP(C6,data,2,0),"")</f>
        <v>30504231301316</v>
      </c>
      <c r="F6" s="21">
        <v>64.400000000000006</v>
      </c>
      <c r="G6" s="21">
        <v>44.1</v>
      </c>
      <c r="H6" s="21">
        <v>33.4</v>
      </c>
      <c r="I6" s="21">
        <v>40.799999999999997</v>
      </c>
      <c r="J6" s="21">
        <v>38</v>
      </c>
      <c r="K6" s="21">
        <v>18.7</v>
      </c>
      <c r="L6" s="21">
        <v>18.7</v>
      </c>
      <c r="M6" s="21">
        <v>258.09999999999997</v>
      </c>
      <c r="N6" s="21">
        <v>18.7</v>
      </c>
      <c r="O6" s="21">
        <v>17.2</v>
      </c>
      <c r="P6" s="8">
        <v>35.6</v>
      </c>
      <c r="Q6" s="63"/>
      <c r="R6" s="28"/>
    </row>
    <row r="7" spans="1:18">
      <c r="A7" s="6">
        <v>2</v>
      </c>
      <c r="B7" s="7">
        <v>403</v>
      </c>
      <c r="C7" s="7" t="s">
        <v>155</v>
      </c>
      <c r="D7" s="18" t="s">
        <v>95</v>
      </c>
      <c r="E7" s="43">
        <f>IFERROR(VLOOKUP(C7,data,2,0),"")</f>
        <v>30505131300971</v>
      </c>
      <c r="F7" s="22">
        <v>56.8</v>
      </c>
      <c r="G7" s="7">
        <v>36.299999999999997</v>
      </c>
      <c r="H7" s="7">
        <v>22.6</v>
      </c>
      <c r="I7" s="7">
        <v>34.799999999999997</v>
      </c>
      <c r="J7" s="7">
        <v>32.4</v>
      </c>
      <c r="K7" s="7">
        <v>17.8</v>
      </c>
      <c r="L7" s="18">
        <v>17.8</v>
      </c>
      <c r="M7" s="26">
        <v>218.50000000000003</v>
      </c>
      <c r="N7" s="22">
        <v>13.3</v>
      </c>
      <c r="O7" s="7">
        <v>15.8</v>
      </c>
      <c r="P7" s="8">
        <v>32.200000000000003</v>
      </c>
    </row>
    <row r="8" spans="1:18">
      <c r="A8" s="6">
        <v>3</v>
      </c>
      <c r="B8" s="7">
        <v>404</v>
      </c>
      <c r="C8" s="7" t="s">
        <v>61</v>
      </c>
      <c r="D8" s="18" t="s">
        <v>95</v>
      </c>
      <c r="E8" s="43">
        <f>IFERROR(VLOOKUP(C8,data,2,0),"")</f>
        <v>30311291300952</v>
      </c>
      <c r="F8" s="22">
        <v>48.8</v>
      </c>
      <c r="G8" s="7">
        <v>34.200000000000003</v>
      </c>
      <c r="H8" s="7">
        <v>21</v>
      </c>
      <c r="I8" s="7">
        <v>32.4</v>
      </c>
      <c r="J8" s="7">
        <v>27.2</v>
      </c>
      <c r="K8" s="7">
        <v>17.3</v>
      </c>
      <c r="L8" s="18">
        <v>17.3</v>
      </c>
      <c r="M8" s="26">
        <v>198.20000000000002</v>
      </c>
      <c r="N8" s="22">
        <v>17.100000000000001</v>
      </c>
      <c r="O8" s="7">
        <v>15.3</v>
      </c>
      <c r="P8" s="8">
        <v>24.8</v>
      </c>
    </row>
    <row r="9" spans="1:18">
      <c r="A9" s="6">
        <v>4</v>
      </c>
      <c r="B9" s="7">
        <v>407</v>
      </c>
      <c r="C9" s="7" t="s">
        <v>62</v>
      </c>
      <c r="D9" s="18" t="s">
        <v>95</v>
      </c>
      <c r="E9" s="43">
        <f>IFERROR(VLOOKUP(C9,data,2,0),"")</f>
        <v>30506201302574</v>
      </c>
      <c r="F9" s="22">
        <v>72.400000000000006</v>
      </c>
      <c r="G9" s="7">
        <v>52.5</v>
      </c>
      <c r="H9" s="7">
        <v>38.200000000000003</v>
      </c>
      <c r="I9" s="7">
        <v>59.7</v>
      </c>
      <c r="J9" s="7">
        <v>40</v>
      </c>
      <c r="K9" s="7">
        <v>19.3</v>
      </c>
      <c r="L9" s="18">
        <v>19.3</v>
      </c>
      <c r="M9" s="26">
        <v>301.40000000000003</v>
      </c>
      <c r="N9" s="22">
        <v>19.600000000000001</v>
      </c>
      <c r="O9" s="7">
        <v>18</v>
      </c>
      <c r="P9" s="8">
        <v>39.4</v>
      </c>
    </row>
    <row r="10" spans="1:18">
      <c r="A10" s="6">
        <v>5</v>
      </c>
      <c r="B10" s="7">
        <v>409</v>
      </c>
      <c r="C10" s="7" t="s">
        <v>63</v>
      </c>
      <c r="D10" s="18" t="s">
        <v>95</v>
      </c>
      <c r="E10" s="43">
        <f>IFERROR(VLOOKUP(C10,data,2,0),"")</f>
        <v>30401011310914</v>
      </c>
      <c r="F10" s="22">
        <v>52</v>
      </c>
      <c r="G10" s="7">
        <v>39.299999999999997</v>
      </c>
      <c r="H10" s="7">
        <v>28.8</v>
      </c>
      <c r="I10" s="7">
        <v>44.4</v>
      </c>
      <c r="J10" s="7">
        <v>34.200000000000003</v>
      </c>
      <c r="K10" s="7">
        <v>16.5</v>
      </c>
      <c r="L10" s="18">
        <v>16.5</v>
      </c>
      <c r="M10" s="26">
        <v>231.7</v>
      </c>
      <c r="N10" s="22">
        <v>17.7</v>
      </c>
      <c r="O10" s="7">
        <v>16.2</v>
      </c>
      <c r="P10" s="8">
        <v>34.4</v>
      </c>
    </row>
    <row r="11" spans="1:18">
      <c r="A11" s="6">
        <v>6</v>
      </c>
      <c r="B11" s="7">
        <v>410</v>
      </c>
      <c r="C11" s="7" t="s">
        <v>64</v>
      </c>
      <c r="D11" s="18" t="s">
        <v>95</v>
      </c>
      <c r="E11" s="43" t="str">
        <f>IFERROR(VLOOKUP(C11,data,2,0),"")</f>
        <v/>
      </c>
      <c r="F11" s="22">
        <v>65.599999999999994</v>
      </c>
      <c r="G11" s="7">
        <v>40.799999999999997</v>
      </c>
      <c r="H11" s="7">
        <v>35.200000000000003</v>
      </c>
      <c r="I11" s="7">
        <v>47.7</v>
      </c>
      <c r="J11" s="7">
        <v>38.6</v>
      </c>
      <c r="K11" s="7">
        <v>18</v>
      </c>
      <c r="L11" s="18">
        <v>18</v>
      </c>
      <c r="M11" s="26">
        <v>263.89999999999998</v>
      </c>
      <c r="N11" s="22">
        <v>19.5</v>
      </c>
      <c r="O11" s="7">
        <v>16.7</v>
      </c>
      <c r="P11" s="8">
        <v>35</v>
      </c>
    </row>
    <row r="12" spans="1:18">
      <c r="A12" s="6">
        <v>7</v>
      </c>
      <c r="B12" s="7">
        <v>411</v>
      </c>
      <c r="C12" s="7" t="s">
        <v>65</v>
      </c>
      <c r="D12" s="18" t="s">
        <v>95</v>
      </c>
      <c r="E12" s="43">
        <f>IFERROR(VLOOKUP(C12,data,2,0),"")</f>
        <v>30507181301211</v>
      </c>
      <c r="F12" s="22">
        <v>42</v>
      </c>
      <c r="G12" s="7">
        <v>36.9</v>
      </c>
      <c r="H12" s="7">
        <v>27.4</v>
      </c>
      <c r="I12" s="7">
        <v>32.1</v>
      </c>
      <c r="J12" s="7">
        <v>30.4</v>
      </c>
      <c r="K12" s="7">
        <v>16.5</v>
      </c>
      <c r="L12" s="18">
        <v>16.5</v>
      </c>
      <c r="M12" s="26">
        <v>201.8</v>
      </c>
      <c r="N12" s="22">
        <v>15.6</v>
      </c>
      <c r="O12" s="7">
        <v>15.9</v>
      </c>
      <c r="P12" s="8">
        <v>31</v>
      </c>
    </row>
    <row r="13" spans="1:18">
      <c r="A13" s="6">
        <v>8</v>
      </c>
      <c r="B13" s="7">
        <v>412</v>
      </c>
      <c r="C13" s="7" t="s">
        <v>66</v>
      </c>
      <c r="D13" s="18" t="s">
        <v>95</v>
      </c>
      <c r="E13" s="43">
        <f>IFERROR(VLOOKUP(C13,data,2,0),"")</f>
        <v>30410161302439</v>
      </c>
      <c r="F13" s="22">
        <v>54.8</v>
      </c>
      <c r="G13" s="7">
        <v>39.9</v>
      </c>
      <c r="H13" s="7">
        <v>29.2</v>
      </c>
      <c r="I13" s="7">
        <v>37.5</v>
      </c>
      <c r="J13" s="7">
        <v>34</v>
      </c>
      <c r="K13" s="7">
        <v>18.5</v>
      </c>
      <c r="L13" s="18">
        <v>18.5</v>
      </c>
      <c r="M13" s="26">
        <v>232.39999999999998</v>
      </c>
      <c r="N13" s="22">
        <v>16.3</v>
      </c>
      <c r="O13" s="7">
        <v>16.2</v>
      </c>
      <c r="P13" s="8">
        <v>33</v>
      </c>
    </row>
    <row r="14" spans="1:18">
      <c r="A14" s="6">
        <v>9</v>
      </c>
      <c r="B14" s="7">
        <v>413</v>
      </c>
      <c r="C14" s="7" t="s">
        <v>67</v>
      </c>
      <c r="D14" s="18" t="s">
        <v>95</v>
      </c>
      <c r="E14" s="43" t="str">
        <f>IFERROR(VLOOKUP(C14,data,2,0),"")</f>
        <v/>
      </c>
      <c r="F14" s="22">
        <v>52.8</v>
      </c>
      <c r="G14" s="7">
        <v>40.799999999999997</v>
      </c>
      <c r="H14" s="7">
        <v>30.2</v>
      </c>
      <c r="I14" s="7">
        <v>38.4</v>
      </c>
      <c r="J14" s="7">
        <v>33.6</v>
      </c>
      <c r="K14" s="7">
        <v>18.3</v>
      </c>
      <c r="L14" s="18">
        <v>18.3</v>
      </c>
      <c r="M14" s="26">
        <v>232.4</v>
      </c>
      <c r="N14" s="22">
        <v>18.8</v>
      </c>
      <c r="O14" s="7">
        <v>16</v>
      </c>
      <c r="P14" s="8">
        <v>36.799999999999997</v>
      </c>
    </row>
    <row r="15" spans="1:18">
      <c r="A15" s="6">
        <v>10</v>
      </c>
      <c r="B15" s="7">
        <v>414</v>
      </c>
      <c r="C15" s="7" t="s">
        <v>68</v>
      </c>
      <c r="D15" s="18" t="s">
        <v>95</v>
      </c>
      <c r="E15" s="43" t="str">
        <f>IFERROR(VLOOKUP(C15,data,2,0),"")</f>
        <v/>
      </c>
      <c r="F15" s="22">
        <v>51.2</v>
      </c>
      <c r="G15" s="7">
        <v>39</v>
      </c>
      <c r="H15" s="7">
        <v>30.2</v>
      </c>
      <c r="I15" s="7">
        <v>39.6</v>
      </c>
      <c r="J15" s="7">
        <v>33.4</v>
      </c>
      <c r="K15" s="7">
        <v>18.3</v>
      </c>
      <c r="L15" s="18">
        <v>18.3</v>
      </c>
      <c r="M15" s="26">
        <v>230.00000000000003</v>
      </c>
      <c r="N15" s="22">
        <v>18.8</v>
      </c>
      <c r="O15" s="7">
        <v>16</v>
      </c>
      <c r="P15" s="8">
        <v>36.200000000000003</v>
      </c>
    </row>
    <row r="16" spans="1:18">
      <c r="A16" s="6">
        <v>11</v>
      </c>
      <c r="B16" s="7">
        <v>415</v>
      </c>
      <c r="C16" s="7" t="s">
        <v>69</v>
      </c>
      <c r="D16" s="18" t="s">
        <v>95</v>
      </c>
      <c r="E16" s="43" t="str">
        <f>IFERROR(VLOOKUP(C16,data,2,0),"")</f>
        <v/>
      </c>
      <c r="F16" s="22">
        <v>65.2</v>
      </c>
      <c r="G16" s="7">
        <v>44.1</v>
      </c>
      <c r="H16" s="7">
        <v>37</v>
      </c>
      <c r="I16" s="7">
        <v>50.1</v>
      </c>
      <c r="J16" s="7">
        <v>36.6</v>
      </c>
      <c r="K16" s="7">
        <v>18.8</v>
      </c>
      <c r="L16" s="18">
        <v>18.8</v>
      </c>
      <c r="M16" s="26">
        <v>270.60000000000002</v>
      </c>
      <c r="N16" s="22">
        <v>19.100000000000001</v>
      </c>
      <c r="O16" s="7">
        <v>18.2</v>
      </c>
      <c r="P16" s="8">
        <v>38.200000000000003</v>
      </c>
    </row>
    <row r="17" spans="1:16">
      <c r="A17" s="6">
        <v>12</v>
      </c>
      <c r="B17" s="7">
        <v>416</v>
      </c>
      <c r="C17" s="7" t="s">
        <v>70</v>
      </c>
      <c r="D17" s="18" t="s">
        <v>95</v>
      </c>
      <c r="E17" s="43" t="str">
        <f>IFERROR(VLOOKUP(C17,data,2,0),"")</f>
        <v/>
      </c>
      <c r="F17" s="22">
        <v>71.599999999999994</v>
      </c>
      <c r="G17" s="7">
        <v>47.7</v>
      </c>
      <c r="H17" s="7">
        <v>36.4</v>
      </c>
      <c r="I17" s="7">
        <v>50.4</v>
      </c>
      <c r="J17" s="7">
        <v>39</v>
      </c>
      <c r="K17" s="7">
        <v>19.2</v>
      </c>
      <c r="L17" s="18">
        <v>19.2</v>
      </c>
      <c r="M17" s="26">
        <v>283.5</v>
      </c>
      <c r="N17" s="22">
        <v>19.399999999999999</v>
      </c>
      <c r="O17" s="7">
        <v>17.5</v>
      </c>
      <c r="P17" s="8">
        <v>37.799999999999997</v>
      </c>
    </row>
    <row r="18" spans="1:16">
      <c r="A18" s="6">
        <v>13</v>
      </c>
      <c r="B18" s="7">
        <v>417</v>
      </c>
      <c r="C18" s="7" t="s">
        <v>71</v>
      </c>
      <c r="D18" s="18" t="s">
        <v>95</v>
      </c>
      <c r="E18" s="43">
        <f>IFERROR(VLOOKUP(C18,data,2,0),"")</f>
        <v>30508081303108</v>
      </c>
      <c r="F18" s="22">
        <v>71.599999999999994</v>
      </c>
      <c r="G18" s="7">
        <v>44.7</v>
      </c>
      <c r="H18" s="7">
        <v>32.799999999999997</v>
      </c>
      <c r="I18" s="7">
        <v>46.5</v>
      </c>
      <c r="J18" s="7">
        <v>40</v>
      </c>
      <c r="K18" s="7">
        <v>19</v>
      </c>
      <c r="L18" s="18">
        <v>19</v>
      </c>
      <c r="M18" s="26">
        <v>273.60000000000002</v>
      </c>
      <c r="N18" s="22">
        <v>19.399999999999999</v>
      </c>
      <c r="O18" s="7">
        <v>17.8</v>
      </c>
      <c r="P18" s="8">
        <v>37.200000000000003</v>
      </c>
    </row>
    <row r="19" spans="1:16">
      <c r="A19" s="6">
        <v>14</v>
      </c>
      <c r="B19" s="7">
        <v>419</v>
      </c>
      <c r="C19" s="7" t="s">
        <v>72</v>
      </c>
      <c r="D19" s="18" t="s">
        <v>95</v>
      </c>
      <c r="E19" s="43" t="str">
        <f>IFERROR(VLOOKUP(C19,data,2,0),"")</f>
        <v/>
      </c>
      <c r="F19" s="22">
        <v>47.2</v>
      </c>
      <c r="G19" s="7">
        <v>35.4</v>
      </c>
      <c r="H19" s="7">
        <v>22.8</v>
      </c>
      <c r="I19" s="7">
        <v>31.5</v>
      </c>
      <c r="J19" s="7">
        <v>28.2</v>
      </c>
      <c r="K19" s="7">
        <v>16.8</v>
      </c>
      <c r="L19" s="18">
        <v>16.8</v>
      </c>
      <c r="M19" s="26">
        <v>198.7</v>
      </c>
      <c r="N19" s="22">
        <v>18.899999999999999</v>
      </c>
      <c r="O19" s="7">
        <v>16.2</v>
      </c>
      <c r="P19" s="8">
        <v>27.6</v>
      </c>
    </row>
    <row r="20" spans="1:16" ht="21" thickBot="1">
      <c r="A20" s="6">
        <v>15</v>
      </c>
      <c r="B20" s="7">
        <v>420</v>
      </c>
      <c r="C20" s="7" t="s">
        <v>73</v>
      </c>
      <c r="D20" s="18" t="s">
        <v>95</v>
      </c>
      <c r="E20" s="65" t="str">
        <f>IFERROR(VLOOKUP(C20,data,2,0),"")</f>
        <v/>
      </c>
      <c r="F20" s="22">
        <v>71.2</v>
      </c>
      <c r="G20" s="7">
        <v>50.4</v>
      </c>
      <c r="H20" s="7">
        <v>36.799999999999997</v>
      </c>
      <c r="I20" s="7">
        <v>48.6</v>
      </c>
      <c r="J20" s="7">
        <v>39.799999999999997</v>
      </c>
      <c r="K20" s="7">
        <v>18.899999999999999</v>
      </c>
      <c r="L20" s="18">
        <v>18.899999999999999</v>
      </c>
      <c r="M20" s="26">
        <v>284.59999999999991</v>
      </c>
      <c r="N20" s="22">
        <v>18.899999999999999</v>
      </c>
      <c r="O20" s="7">
        <v>17.2</v>
      </c>
      <c r="P20" s="8">
        <v>37.799999999999997</v>
      </c>
    </row>
    <row r="21" spans="1:16" customFormat="1" ht="21" thickTop="1">
      <c r="A21" s="45" t="s">
        <v>90</v>
      </c>
      <c r="B21" s="46"/>
      <c r="C21" s="1" t="s">
        <v>91</v>
      </c>
      <c r="D21" s="1"/>
      <c r="E21" s="64"/>
      <c r="F21" s="45" t="s">
        <v>92</v>
      </c>
      <c r="G21" s="46"/>
      <c r="H21" s="1"/>
      <c r="I21" s="1"/>
      <c r="J21" s="1"/>
      <c r="K21" s="45" t="s">
        <v>93</v>
      </c>
      <c r="L21" s="46"/>
      <c r="M21" s="1"/>
      <c r="N21" s="45" t="s">
        <v>94</v>
      </c>
      <c r="O21" s="46"/>
      <c r="P21" s="46"/>
    </row>
    <row r="22" spans="1:16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>
      <c r="A23" s="47" t="s">
        <v>54</v>
      </c>
      <c r="B23" s="47"/>
      <c r="C23" s="47"/>
      <c r="H23" s="47" t="s">
        <v>56</v>
      </c>
      <c r="I23" s="47"/>
      <c r="J23" s="47"/>
    </row>
    <row r="24" spans="1:16">
      <c r="A24" s="47" t="s">
        <v>55</v>
      </c>
      <c r="B24" s="47"/>
      <c r="C24" s="47"/>
    </row>
    <row r="25" spans="1:16" ht="26.25">
      <c r="A25" s="47"/>
      <c r="B25" s="47"/>
      <c r="C25" s="47"/>
      <c r="E25" s="48" t="s">
        <v>89</v>
      </c>
      <c r="F25" s="48"/>
      <c r="G25" s="48"/>
      <c r="H25" s="48"/>
      <c r="I25" s="48"/>
      <c r="J25" s="48"/>
      <c r="K25" s="48"/>
      <c r="L25" s="48"/>
      <c r="M25" s="48"/>
      <c r="N25" s="48"/>
    </row>
    <row r="26" spans="1:16" ht="21" thickBot="1">
      <c r="E26" s="47" t="s">
        <v>58</v>
      </c>
      <c r="F26" s="47"/>
      <c r="G26" s="47"/>
      <c r="H26" s="47"/>
      <c r="I26" s="47"/>
      <c r="J26" s="47"/>
      <c r="K26" s="47"/>
      <c r="L26" s="47"/>
      <c r="M26" s="47"/>
      <c r="N26" s="47"/>
    </row>
    <row r="27" spans="1:16" s="2" customFormat="1" ht="87.75" customHeight="1" thickTop="1" thickBot="1">
      <c r="A27" s="12" t="s">
        <v>0</v>
      </c>
      <c r="B27" s="13" t="s">
        <v>1</v>
      </c>
      <c r="C27" s="13" t="s">
        <v>2</v>
      </c>
      <c r="D27" s="13" t="s">
        <v>6</v>
      </c>
      <c r="E27" s="14" t="s">
        <v>3</v>
      </c>
      <c r="F27" s="13" t="s">
        <v>4</v>
      </c>
      <c r="G27" s="13" t="s">
        <v>5</v>
      </c>
      <c r="H27" s="13" t="s">
        <v>7</v>
      </c>
      <c r="I27" s="13" t="s">
        <v>8</v>
      </c>
      <c r="J27" s="13" t="s">
        <v>9</v>
      </c>
      <c r="K27" s="13" t="s">
        <v>10</v>
      </c>
      <c r="L27" s="16" t="s">
        <v>11</v>
      </c>
      <c r="M27" s="24" t="s">
        <v>12</v>
      </c>
      <c r="N27" s="20" t="s">
        <v>13</v>
      </c>
      <c r="O27" s="13" t="s">
        <v>14</v>
      </c>
      <c r="P27" s="15" t="s">
        <v>15</v>
      </c>
    </row>
    <row r="28" spans="1:16" ht="21" thickTop="1">
      <c r="A28" s="6">
        <v>16</v>
      </c>
      <c r="B28" s="7">
        <v>421</v>
      </c>
      <c r="C28" s="7" t="s">
        <v>74</v>
      </c>
      <c r="D28" s="18" t="s">
        <v>95</v>
      </c>
      <c r="E28" s="66">
        <f>IFERROR(VLOOKUP(C28,data,2,0),"")</f>
        <v>30504211300143</v>
      </c>
      <c r="F28" s="22">
        <v>70</v>
      </c>
      <c r="G28" s="7">
        <v>42.3</v>
      </c>
      <c r="H28" s="7">
        <v>37.4</v>
      </c>
      <c r="I28" s="7">
        <v>49.8</v>
      </c>
      <c r="J28" s="7">
        <v>39.799999999999997</v>
      </c>
      <c r="K28" s="7">
        <v>19.100000000000001</v>
      </c>
      <c r="L28" s="18">
        <v>19.100000000000001</v>
      </c>
      <c r="M28" s="26">
        <v>277.50000000000006</v>
      </c>
      <c r="N28" s="22">
        <v>18.8</v>
      </c>
      <c r="O28" s="7">
        <v>17.7</v>
      </c>
      <c r="P28" s="8">
        <v>38.200000000000003</v>
      </c>
    </row>
    <row r="29" spans="1:16">
      <c r="A29" s="6">
        <v>17</v>
      </c>
      <c r="B29" s="7">
        <v>423</v>
      </c>
      <c r="C29" s="7" t="s">
        <v>75</v>
      </c>
      <c r="D29" s="18" t="s">
        <v>95</v>
      </c>
      <c r="E29" s="66">
        <f>IFERROR(VLOOKUP(C29,data,2,0),"")</f>
        <v>30506131300781</v>
      </c>
      <c r="F29" s="22">
        <v>46.4</v>
      </c>
      <c r="G29" s="7">
        <v>34.200000000000003</v>
      </c>
      <c r="H29" s="7">
        <v>24</v>
      </c>
      <c r="I29" s="7">
        <v>30.3</v>
      </c>
      <c r="J29" s="7">
        <v>28.4</v>
      </c>
      <c r="K29" s="7">
        <v>16.8</v>
      </c>
      <c r="L29" s="18">
        <v>16.8</v>
      </c>
      <c r="M29" s="26">
        <v>196.90000000000003</v>
      </c>
      <c r="N29" s="22">
        <v>18.899999999999999</v>
      </c>
      <c r="O29" s="7">
        <v>16.8</v>
      </c>
      <c r="P29" s="8">
        <v>27.4</v>
      </c>
    </row>
    <row r="30" spans="1:16">
      <c r="A30" s="6">
        <v>18</v>
      </c>
      <c r="B30" s="7">
        <v>424</v>
      </c>
      <c r="C30" s="7" t="s">
        <v>76</v>
      </c>
      <c r="D30" s="18" t="s">
        <v>95</v>
      </c>
      <c r="E30" s="66" t="str">
        <f>IFERROR(VLOOKUP(C30,data,2,0),"")</f>
        <v/>
      </c>
      <c r="F30" s="22">
        <v>50</v>
      </c>
      <c r="G30" s="7">
        <v>33.6</v>
      </c>
      <c r="H30" s="7">
        <v>25</v>
      </c>
      <c r="I30" s="7">
        <v>30.6</v>
      </c>
      <c r="J30" s="7">
        <v>29.2</v>
      </c>
      <c r="K30" s="7">
        <v>17.2</v>
      </c>
      <c r="L30" s="18">
        <v>17.2</v>
      </c>
      <c r="M30" s="26">
        <v>202.79999999999995</v>
      </c>
      <c r="N30" s="22">
        <v>18.899999999999999</v>
      </c>
      <c r="O30" s="7">
        <v>16.7</v>
      </c>
      <c r="P30" s="8">
        <v>25.6</v>
      </c>
    </row>
    <row r="31" spans="1:16">
      <c r="A31" s="6">
        <v>19</v>
      </c>
      <c r="B31" s="7">
        <v>425</v>
      </c>
      <c r="C31" s="7" t="s">
        <v>77</v>
      </c>
      <c r="D31" s="18" t="s">
        <v>95</v>
      </c>
      <c r="E31" s="66" t="str">
        <f>IFERROR(VLOOKUP(C31,data,2,0),"")</f>
        <v/>
      </c>
      <c r="F31" s="22">
        <v>71.599999999999994</v>
      </c>
      <c r="G31" s="7">
        <v>58.8</v>
      </c>
      <c r="H31" s="7">
        <v>38.200000000000003</v>
      </c>
      <c r="I31" s="7">
        <v>57.6</v>
      </c>
      <c r="J31" s="7">
        <v>40</v>
      </c>
      <c r="K31" s="7">
        <v>19.100000000000001</v>
      </c>
      <c r="L31" s="18">
        <v>19.100000000000001</v>
      </c>
      <c r="M31" s="26">
        <v>304.39999999999998</v>
      </c>
      <c r="N31" s="22">
        <v>19.2</v>
      </c>
      <c r="O31" s="7">
        <v>18.100000000000001</v>
      </c>
      <c r="P31" s="8">
        <v>38.799999999999997</v>
      </c>
    </row>
    <row r="32" spans="1:16">
      <c r="A32" s="6">
        <v>20</v>
      </c>
      <c r="B32" s="7">
        <v>426</v>
      </c>
      <c r="C32" s="7" t="s">
        <v>78</v>
      </c>
      <c r="D32" s="18" t="s">
        <v>95</v>
      </c>
      <c r="E32" s="66" t="str">
        <f>IFERROR(VLOOKUP(C32,data,2,0),"")</f>
        <v/>
      </c>
      <c r="F32" s="22">
        <v>62.4</v>
      </c>
      <c r="G32" s="7">
        <v>45.3</v>
      </c>
      <c r="H32" s="7">
        <v>29.6</v>
      </c>
      <c r="I32" s="7">
        <v>37.200000000000003</v>
      </c>
      <c r="J32" s="7">
        <v>34.799999999999997</v>
      </c>
      <c r="K32" s="7">
        <v>19</v>
      </c>
      <c r="L32" s="18">
        <v>19</v>
      </c>
      <c r="M32" s="26">
        <v>247.3</v>
      </c>
      <c r="N32" s="22">
        <v>17</v>
      </c>
      <c r="O32" s="7">
        <v>17.100000000000001</v>
      </c>
      <c r="P32" s="8">
        <v>37.4</v>
      </c>
    </row>
    <row r="33" spans="1:16">
      <c r="A33" s="6">
        <v>21</v>
      </c>
      <c r="B33" s="7">
        <v>427</v>
      </c>
      <c r="C33" s="7" t="s">
        <v>79</v>
      </c>
      <c r="D33" s="18" t="s">
        <v>95</v>
      </c>
      <c r="E33" s="66" t="str">
        <f>IFERROR(VLOOKUP(C33,data,2,0),"")</f>
        <v/>
      </c>
      <c r="F33" s="22">
        <v>42.4</v>
      </c>
      <c r="G33" s="7">
        <v>34.799999999999997</v>
      </c>
      <c r="H33" s="7">
        <v>21.6</v>
      </c>
      <c r="I33" s="7">
        <v>33.6</v>
      </c>
      <c r="J33" s="7">
        <v>25.6</v>
      </c>
      <c r="K33" s="7">
        <v>16.5</v>
      </c>
      <c r="L33" s="18">
        <v>16.5</v>
      </c>
      <c r="M33" s="26">
        <v>190.99999999999997</v>
      </c>
      <c r="N33" s="22">
        <v>17.899999999999999</v>
      </c>
      <c r="O33" s="7">
        <v>15.2</v>
      </c>
      <c r="P33" s="8">
        <v>26</v>
      </c>
    </row>
    <row r="34" spans="1:16">
      <c r="A34" s="6">
        <v>22</v>
      </c>
      <c r="B34" s="7">
        <v>428</v>
      </c>
      <c r="C34" s="7" t="s">
        <v>80</v>
      </c>
      <c r="D34" s="18" t="s">
        <v>95</v>
      </c>
      <c r="E34" s="66">
        <f>IFERROR(VLOOKUP(C34,data,2,0),"")</f>
        <v>30503211300147</v>
      </c>
      <c r="F34" s="22">
        <v>65.599999999999994</v>
      </c>
      <c r="G34" s="7">
        <v>43.5</v>
      </c>
      <c r="H34" s="7">
        <v>31.8</v>
      </c>
      <c r="I34" s="7">
        <v>41.7</v>
      </c>
      <c r="J34" s="7">
        <v>37</v>
      </c>
      <c r="K34" s="7">
        <v>19.3</v>
      </c>
      <c r="L34" s="18">
        <v>19.3</v>
      </c>
      <c r="M34" s="26">
        <v>258.20000000000005</v>
      </c>
      <c r="N34" s="22">
        <v>18.7</v>
      </c>
      <c r="O34" s="7">
        <v>17.5</v>
      </c>
      <c r="P34" s="8">
        <v>37.4</v>
      </c>
    </row>
    <row r="35" spans="1:16">
      <c r="A35" s="6">
        <v>23</v>
      </c>
      <c r="B35" s="7">
        <v>430</v>
      </c>
      <c r="C35" s="7" t="s">
        <v>81</v>
      </c>
      <c r="D35" s="18" t="s">
        <v>95</v>
      </c>
      <c r="E35" s="66" t="str">
        <f>IFERROR(VLOOKUP(C35,data,2,0),"")</f>
        <v/>
      </c>
      <c r="F35" s="22">
        <v>69.2</v>
      </c>
      <c r="G35" s="7">
        <v>43.2</v>
      </c>
      <c r="H35" s="7">
        <v>31</v>
      </c>
      <c r="I35" s="7">
        <v>41.4</v>
      </c>
      <c r="J35" s="7">
        <v>36.200000000000003</v>
      </c>
      <c r="K35" s="7">
        <v>19</v>
      </c>
      <c r="L35" s="18">
        <v>19</v>
      </c>
      <c r="M35" s="26">
        <v>259</v>
      </c>
      <c r="N35" s="22">
        <v>16.8</v>
      </c>
      <c r="O35" s="7">
        <v>16.899999999999999</v>
      </c>
      <c r="P35" s="8">
        <v>34.200000000000003</v>
      </c>
    </row>
    <row r="36" spans="1:16" customFormat="1">
      <c r="A36" s="45" t="s">
        <v>90</v>
      </c>
      <c r="B36" s="46"/>
      <c r="C36" s="1" t="s">
        <v>91</v>
      </c>
      <c r="D36" s="1"/>
      <c r="E36" s="1"/>
      <c r="F36" s="45" t="s">
        <v>92</v>
      </c>
      <c r="G36" s="46"/>
      <c r="H36" s="1"/>
      <c r="I36" s="1"/>
      <c r="J36" s="1"/>
      <c r="K36" s="45" t="s">
        <v>93</v>
      </c>
      <c r="L36" s="46"/>
      <c r="M36" s="1"/>
      <c r="N36" s="45" t="s">
        <v>94</v>
      </c>
      <c r="O36" s="46"/>
      <c r="P36" s="46"/>
    </row>
  </sheetData>
  <mergeCells count="20">
    <mergeCell ref="E4:N4"/>
    <mergeCell ref="A1:C1"/>
    <mergeCell ref="H1:J1"/>
    <mergeCell ref="A2:C2"/>
    <mergeCell ref="A3:C3"/>
    <mergeCell ref="E3:N3"/>
    <mergeCell ref="A21:B21"/>
    <mergeCell ref="F21:G21"/>
    <mergeCell ref="K21:L21"/>
    <mergeCell ref="N21:P21"/>
    <mergeCell ref="A36:B36"/>
    <mergeCell ref="F36:G36"/>
    <mergeCell ref="K36:L36"/>
    <mergeCell ref="N36:P36"/>
    <mergeCell ref="A23:C23"/>
    <mergeCell ref="H23:J23"/>
    <mergeCell ref="A24:C24"/>
    <mergeCell ref="A25:C25"/>
    <mergeCell ref="E25:N25"/>
    <mergeCell ref="E26:N2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workbookViewId="0">
      <selection activeCell="E15" sqref="E15"/>
    </sheetView>
  </sheetViews>
  <sheetFormatPr defaultRowHeight="20.25"/>
  <cols>
    <col min="1" max="1" width="6.375" style="1" customWidth="1"/>
    <col min="2" max="2" width="7" style="1" customWidth="1"/>
    <col min="3" max="3" width="21.25" style="1" customWidth="1"/>
    <col min="4" max="4" width="6.125" style="1" customWidth="1"/>
    <col min="5" max="5" width="12.5" style="1" customWidth="1"/>
    <col min="6" max="16" width="6.375" style="1" customWidth="1"/>
  </cols>
  <sheetData>
    <row r="1" spans="1:16" s="1" customFormat="1">
      <c r="A1" s="47" t="s">
        <v>54</v>
      </c>
      <c r="B1" s="47"/>
      <c r="C1" s="47"/>
      <c r="H1" s="47" t="s">
        <v>56</v>
      </c>
      <c r="I1" s="47"/>
      <c r="J1" s="47"/>
    </row>
    <row r="2" spans="1:16" s="1" customFormat="1">
      <c r="A2" s="47" t="s">
        <v>55</v>
      </c>
      <c r="B2" s="47"/>
      <c r="C2" s="47"/>
    </row>
    <row r="3" spans="1:16" s="1" customFormat="1" ht="26.25">
      <c r="A3" s="47"/>
      <c r="B3" s="47"/>
      <c r="C3" s="47"/>
      <c r="E3" s="48" t="s">
        <v>89</v>
      </c>
      <c r="F3" s="48"/>
      <c r="G3" s="48"/>
      <c r="H3" s="48"/>
      <c r="I3" s="48"/>
      <c r="J3" s="48"/>
      <c r="K3" s="48"/>
      <c r="L3" s="48"/>
      <c r="M3" s="48"/>
      <c r="N3" s="48"/>
    </row>
    <row r="4" spans="1:16" s="1" customFormat="1" ht="21" thickBot="1">
      <c r="E4" s="47" t="s">
        <v>60</v>
      </c>
      <c r="F4" s="47"/>
      <c r="G4" s="47"/>
      <c r="H4" s="47"/>
      <c r="I4" s="47"/>
      <c r="J4" s="47"/>
      <c r="K4" s="47"/>
      <c r="L4" s="47"/>
      <c r="M4" s="47"/>
      <c r="N4" s="47"/>
    </row>
    <row r="5" spans="1:16" ht="127.5" thickTop="1" thickBot="1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1" thickTop="1">
      <c r="A6" s="3">
        <v>1</v>
      </c>
      <c r="B6" s="4">
        <v>401</v>
      </c>
      <c r="C6" s="4" t="s">
        <v>82</v>
      </c>
      <c r="D6" s="17" t="s">
        <v>95</v>
      </c>
      <c r="E6" s="25"/>
      <c r="F6" s="21">
        <v>47.2</v>
      </c>
      <c r="G6" s="21">
        <v>23.7</v>
      </c>
      <c r="H6" s="21">
        <v>18.8</v>
      </c>
      <c r="I6" s="21">
        <v>26.1</v>
      </c>
      <c r="J6" s="21">
        <v>24.2</v>
      </c>
      <c r="K6" s="21">
        <v>17</v>
      </c>
      <c r="L6" s="21">
        <v>17</v>
      </c>
      <c r="M6" s="21">
        <v>174</v>
      </c>
      <c r="N6" s="21">
        <v>13.5</v>
      </c>
      <c r="O6" s="21">
        <v>15</v>
      </c>
      <c r="P6" s="21">
        <v>24.2</v>
      </c>
    </row>
    <row r="7" spans="1:16">
      <c r="A7" s="6">
        <v>2</v>
      </c>
      <c r="B7" s="7">
        <v>405</v>
      </c>
      <c r="C7" s="7" t="s">
        <v>83</v>
      </c>
      <c r="D7" s="18" t="s">
        <v>95</v>
      </c>
      <c r="E7" s="26"/>
      <c r="F7" s="22">
        <v>34.4</v>
      </c>
      <c r="G7" s="7">
        <v>29.4</v>
      </c>
      <c r="H7" s="7">
        <v>20.2</v>
      </c>
      <c r="I7" s="7">
        <v>33.299999999999997</v>
      </c>
      <c r="J7" s="7">
        <v>30.6</v>
      </c>
      <c r="K7" s="7">
        <v>17</v>
      </c>
      <c r="L7" s="18">
        <v>17</v>
      </c>
      <c r="M7" s="26">
        <v>181.9</v>
      </c>
      <c r="N7" s="22">
        <v>17.3</v>
      </c>
      <c r="O7" s="7">
        <v>15.2</v>
      </c>
      <c r="P7" s="8">
        <v>30.2</v>
      </c>
    </row>
    <row r="8" spans="1:16">
      <c r="A8" s="6">
        <v>3</v>
      </c>
      <c r="B8" s="7">
        <v>406</v>
      </c>
      <c r="C8" s="7" t="s">
        <v>84</v>
      </c>
      <c r="D8" s="18" t="s">
        <v>95</v>
      </c>
      <c r="E8" s="26"/>
      <c r="F8" s="22">
        <v>30.4</v>
      </c>
      <c r="G8" s="7">
        <v>30.9</v>
      </c>
      <c r="H8" s="7">
        <v>19.8</v>
      </c>
      <c r="I8" s="7">
        <v>29.4</v>
      </c>
      <c r="J8" s="7">
        <v>27</v>
      </c>
      <c r="K8" s="7">
        <v>16.8</v>
      </c>
      <c r="L8" s="18">
        <v>16.8</v>
      </c>
      <c r="M8" s="26">
        <v>171.10000000000002</v>
      </c>
      <c r="N8" s="22">
        <v>18.100000000000001</v>
      </c>
      <c r="O8" s="7">
        <v>15</v>
      </c>
      <c r="P8" s="8">
        <v>27.8</v>
      </c>
    </row>
    <row r="9" spans="1:16">
      <c r="A9" s="6">
        <v>4</v>
      </c>
      <c r="B9" s="7">
        <v>408</v>
      </c>
      <c r="C9" s="7" t="s">
        <v>85</v>
      </c>
      <c r="D9" s="18" t="s">
        <v>95</v>
      </c>
      <c r="E9" s="26"/>
      <c r="F9" s="22">
        <v>42.4</v>
      </c>
      <c r="G9" s="7">
        <v>30.3</v>
      </c>
      <c r="H9" s="7">
        <v>19</v>
      </c>
      <c r="I9" s="7">
        <v>31.5</v>
      </c>
      <c r="J9" s="7">
        <v>26.4</v>
      </c>
      <c r="K9" s="7">
        <v>17</v>
      </c>
      <c r="L9" s="18">
        <v>17</v>
      </c>
      <c r="M9" s="26">
        <v>183.6</v>
      </c>
      <c r="N9" s="22">
        <v>17.7</v>
      </c>
      <c r="O9" s="7">
        <v>15.6</v>
      </c>
      <c r="P9" s="8">
        <v>30.6</v>
      </c>
    </row>
    <row r="10" spans="1:16">
      <c r="A10" s="6">
        <v>5</v>
      </c>
      <c r="B10" s="7">
        <v>418</v>
      </c>
      <c r="C10" s="7" t="s">
        <v>86</v>
      </c>
      <c r="D10" s="18" t="s">
        <v>95</v>
      </c>
      <c r="E10" s="26"/>
      <c r="F10" s="22">
        <v>34.4</v>
      </c>
      <c r="G10" s="7">
        <v>34.799999999999997</v>
      </c>
      <c r="H10" s="7">
        <v>21.4</v>
      </c>
      <c r="I10" s="7">
        <v>29.1</v>
      </c>
      <c r="J10" s="7">
        <v>25.2</v>
      </c>
      <c r="K10" s="7">
        <v>16.8</v>
      </c>
      <c r="L10" s="18">
        <v>16.8</v>
      </c>
      <c r="M10" s="26">
        <v>178.5</v>
      </c>
      <c r="N10" s="22">
        <v>18.899999999999999</v>
      </c>
      <c r="O10" s="7">
        <v>17</v>
      </c>
      <c r="P10" s="8">
        <v>25.6</v>
      </c>
    </row>
    <row r="11" spans="1:16">
      <c r="A11" s="6">
        <v>6</v>
      </c>
      <c r="B11" s="7">
        <v>422</v>
      </c>
      <c r="C11" s="7" t="s">
        <v>87</v>
      </c>
      <c r="D11" s="18" t="s">
        <v>95</v>
      </c>
      <c r="E11" s="26"/>
      <c r="F11" s="22">
        <v>36.799999999999997</v>
      </c>
      <c r="G11" s="7">
        <v>28.2</v>
      </c>
      <c r="H11" s="7">
        <v>20.399999999999999</v>
      </c>
      <c r="I11" s="7">
        <v>30.6</v>
      </c>
      <c r="J11" s="7">
        <v>27.4</v>
      </c>
      <c r="K11" s="7">
        <v>16.5</v>
      </c>
      <c r="L11" s="18">
        <v>16.5</v>
      </c>
      <c r="M11" s="26">
        <v>176.4</v>
      </c>
      <c r="N11" s="22">
        <v>17.8</v>
      </c>
      <c r="O11" s="7">
        <v>16.899999999999999</v>
      </c>
      <c r="P11" s="8">
        <v>25</v>
      </c>
    </row>
    <row r="12" spans="1:16">
      <c r="A12" s="6">
        <v>7</v>
      </c>
      <c r="B12" s="7">
        <v>429</v>
      </c>
      <c r="C12" s="7" t="s">
        <v>88</v>
      </c>
      <c r="D12" s="18" t="s">
        <v>95</v>
      </c>
      <c r="E12" s="26"/>
      <c r="F12" s="22">
        <v>30.4</v>
      </c>
      <c r="G12" s="7">
        <v>32.700000000000003</v>
      </c>
      <c r="H12" s="7">
        <v>16.399999999999999</v>
      </c>
      <c r="I12" s="7">
        <v>30.9</v>
      </c>
      <c r="J12" s="7">
        <v>27.2</v>
      </c>
      <c r="K12" s="7">
        <v>16.5</v>
      </c>
      <c r="L12" s="18">
        <v>16.5</v>
      </c>
      <c r="M12" s="26">
        <v>170.6</v>
      </c>
      <c r="N12" s="22">
        <v>17.3</v>
      </c>
      <c r="O12" s="7">
        <v>15.5</v>
      </c>
      <c r="P12" s="8">
        <v>30</v>
      </c>
    </row>
    <row r="13" spans="1:16">
      <c r="A13" s="45" t="s">
        <v>90</v>
      </c>
      <c r="B13" s="46"/>
      <c r="C13" s="1" t="s">
        <v>91</v>
      </c>
      <c r="F13" s="45" t="s">
        <v>92</v>
      </c>
      <c r="G13" s="46"/>
      <c r="K13" s="45" t="s">
        <v>93</v>
      </c>
      <c r="L13" s="46"/>
      <c r="N13" s="45" t="s">
        <v>94</v>
      </c>
      <c r="O13" s="46"/>
      <c r="P13" s="46"/>
    </row>
  </sheetData>
  <mergeCells count="10">
    <mergeCell ref="A13:B13"/>
    <mergeCell ref="F13:G13"/>
    <mergeCell ref="K13:L13"/>
    <mergeCell ref="N13:P13"/>
    <mergeCell ref="A1:C1"/>
    <mergeCell ref="H1:J1"/>
    <mergeCell ref="A2:C2"/>
    <mergeCell ref="A3:C3"/>
    <mergeCell ref="E3:N3"/>
    <mergeCell ref="E4:N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rightToLeft="1" workbookViewId="0">
      <selection activeCell="A39" sqref="A39:XFD39"/>
    </sheetView>
  </sheetViews>
  <sheetFormatPr defaultRowHeight="20.25"/>
  <cols>
    <col min="1" max="1" width="6.375" style="1" customWidth="1"/>
    <col min="2" max="2" width="7" style="1" customWidth="1"/>
    <col min="3" max="3" width="20.875" style="1" customWidth="1"/>
    <col min="4" max="4" width="6.125" style="1" customWidth="1"/>
    <col min="5" max="5" width="12.5" style="1" customWidth="1"/>
    <col min="6" max="16" width="6.375" style="1" customWidth="1"/>
    <col min="17" max="16384" width="9" style="1"/>
  </cols>
  <sheetData>
    <row r="1" spans="1:16">
      <c r="A1" s="47" t="s">
        <v>54</v>
      </c>
      <c r="B1" s="47"/>
      <c r="C1" s="47"/>
      <c r="H1" s="47" t="s">
        <v>56</v>
      </c>
      <c r="I1" s="47"/>
      <c r="J1" s="47"/>
    </row>
    <row r="2" spans="1:16">
      <c r="A2" s="47" t="s">
        <v>55</v>
      </c>
      <c r="B2" s="47"/>
      <c r="C2" s="47"/>
    </row>
    <row r="3" spans="1:16" ht="26.25">
      <c r="A3" s="47"/>
      <c r="B3" s="47"/>
      <c r="C3" s="47"/>
      <c r="E3" s="48" t="s">
        <v>57</v>
      </c>
      <c r="F3" s="48"/>
      <c r="G3" s="48"/>
      <c r="H3" s="48"/>
      <c r="I3" s="48"/>
      <c r="J3" s="48"/>
      <c r="K3" s="48"/>
      <c r="L3" s="48"/>
      <c r="M3" s="48"/>
      <c r="N3" s="48"/>
    </row>
    <row r="4" spans="1:16" ht="21" thickBot="1">
      <c r="E4" s="47" t="s">
        <v>58</v>
      </c>
      <c r="F4" s="47"/>
      <c r="G4" s="47"/>
      <c r="H4" s="47"/>
      <c r="I4" s="47"/>
      <c r="J4" s="47"/>
      <c r="K4" s="47"/>
      <c r="L4" s="47"/>
      <c r="M4" s="47"/>
      <c r="N4" s="47"/>
    </row>
    <row r="5" spans="1:16" s="2" customFormat="1" ht="87.75" customHeight="1" thickTop="1" thickBot="1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1" thickTop="1">
      <c r="A6" s="3">
        <v>1</v>
      </c>
      <c r="B6" s="4">
        <v>304</v>
      </c>
      <c r="C6" s="4" t="s">
        <v>16</v>
      </c>
      <c r="D6" s="17" t="s">
        <v>42</v>
      </c>
      <c r="E6" s="25"/>
      <c r="F6" s="21">
        <v>46</v>
      </c>
      <c r="G6" s="4">
        <v>43.5</v>
      </c>
      <c r="H6" s="4">
        <v>22.4</v>
      </c>
      <c r="I6" s="4">
        <v>35.4</v>
      </c>
      <c r="J6" s="4">
        <v>29.4</v>
      </c>
      <c r="K6" s="4">
        <v>16.100000000000001</v>
      </c>
      <c r="L6" s="17">
        <v>16.100000000000001</v>
      </c>
      <c r="M6" s="25">
        <v>208.9</v>
      </c>
      <c r="N6" s="21">
        <v>18.5</v>
      </c>
      <c r="O6" s="4">
        <v>16.8</v>
      </c>
      <c r="P6" s="5">
        <v>27</v>
      </c>
    </row>
    <row r="7" spans="1:16">
      <c r="A7" s="6">
        <v>2</v>
      </c>
      <c r="B7" s="7">
        <v>306</v>
      </c>
      <c r="C7" s="7" t="s">
        <v>17</v>
      </c>
      <c r="D7" s="18" t="s">
        <v>42</v>
      </c>
      <c r="E7" s="26"/>
      <c r="F7" s="22">
        <v>44.4</v>
      </c>
      <c r="G7" s="7">
        <v>36.9</v>
      </c>
      <c r="H7" s="7">
        <v>21.8</v>
      </c>
      <c r="I7" s="7">
        <v>32.1</v>
      </c>
      <c r="J7" s="7">
        <v>27.6</v>
      </c>
      <c r="K7" s="7">
        <v>15.4</v>
      </c>
      <c r="L7" s="18">
        <v>15.4</v>
      </c>
      <c r="M7" s="26">
        <v>193.6</v>
      </c>
      <c r="N7" s="22">
        <v>19.100000000000001</v>
      </c>
      <c r="O7" s="7">
        <v>15.3</v>
      </c>
      <c r="P7" s="8">
        <v>30.2</v>
      </c>
    </row>
    <row r="8" spans="1:16">
      <c r="A8" s="6">
        <v>3</v>
      </c>
      <c r="B8" s="7">
        <v>308</v>
      </c>
      <c r="C8" s="7" t="s">
        <v>18</v>
      </c>
      <c r="D8" s="18" t="s">
        <v>42</v>
      </c>
      <c r="E8" s="26"/>
      <c r="F8" s="22">
        <v>59.6</v>
      </c>
      <c r="G8" s="7">
        <v>39.9</v>
      </c>
      <c r="H8" s="7">
        <v>29.6</v>
      </c>
      <c r="I8" s="7">
        <v>36.6</v>
      </c>
      <c r="J8" s="7">
        <v>32.4</v>
      </c>
      <c r="K8" s="7">
        <v>17.5</v>
      </c>
      <c r="L8" s="18">
        <v>17.5</v>
      </c>
      <c r="M8" s="26">
        <v>233.1</v>
      </c>
      <c r="N8" s="22">
        <v>18.5</v>
      </c>
      <c r="O8" s="7">
        <v>18.100000000000001</v>
      </c>
      <c r="P8" s="8">
        <v>33.799999999999997</v>
      </c>
    </row>
    <row r="9" spans="1:16">
      <c r="A9" s="6">
        <v>4</v>
      </c>
      <c r="B9" s="7">
        <v>312</v>
      </c>
      <c r="C9" s="7" t="s">
        <v>19</v>
      </c>
      <c r="D9" s="18" t="s">
        <v>42</v>
      </c>
      <c r="E9" s="26"/>
      <c r="F9" s="22">
        <v>68.8</v>
      </c>
      <c r="G9" s="7">
        <v>55.8</v>
      </c>
      <c r="H9" s="7">
        <v>34</v>
      </c>
      <c r="I9" s="7">
        <v>56.7</v>
      </c>
      <c r="J9" s="7">
        <v>39.4</v>
      </c>
      <c r="K9" s="7">
        <v>18.8</v>
      </c>
      <c r="L9" s="18">
        <v>18.8</v>
      </c>
      <c r="M9" s="26">
        <v>292.3</v>
      </c>
      <c r="N9" s="22">
        <v>17.8</v>
      </c>
      <c r="O9" s="7">
        <v>18.5</v>
      </c>
      <c r="P9" s="8">
        <v>36.4</v>
      </c>
    </row>
    <row r="10" spans="1:16">
      <c r="A10" s="6">
        <v>5</v>
      </c>
      <c r="B10" s="7">
        <v>313</v>
      </c>
      <c r="C10" s="7" t="s">
        <v>20</v>
      </c>
      <c r="D10" s="18" t="s">
        <v>42</v>
      </c>
      <c r="E10" s="26"/>
      <c r="F10" s="22">
        <v>66</v>
      </c>
      <c r="G10" s="7">
        <v>42.9</v>
      </c>
      <c r="H10" s="7">
        <v>24.2</v>
      </c>
      <c r="I10" s="7">
        <v>36.9</v>
      </c>
      <c r="J10" s="7">
        <v>31</v>
      </c>
      <c r="K10" s="7">
        <v>18.600000000000001</v>
      </c>
      <c r="L10" s="18">
        <v>18.600000000000001</v>
      </c>
      <c r="M10" s="26">
        <v>238.2</v>
      </c>
      <c r="N10" s="22">
        <v>18.899999999999999</v>
      </c>
      <c r="O10" s="7">
        <v>18.2</v>
      </c>
      <c r="P10" s="8">
        <v>34</v>
      </c>
    </row>
    <row r="11" spans="1:16">
      <c r="A11" s="6">
        <v>6</v>
      </c>
      <c r="B11" s="7">
        <v>314</v>
      </c>
      <c r="C11" s="7" t="s">
        <v>21</v>
      </c>
      <c r="D11" s="18" t="s">
        <v>42</v>
      </c>
      <c r="E11" s="26"/>
      <c r="F11" s="22">
        <v>72.400000000000006</v>
      </c>
      <c r="G11" s="7">
        <v>57.9</v>
      </c>
      <c r="H11" s="7">
        <v>35.200000000000003</v>
      </c>
      <c r="I11" s="7">
        <v>55.2</v>
      </c>
      <c r="J11" s="7">
        <v>39.200000000000003</v>
      </c>
      <c r="K11" s="7">
        <v>18.600000000000001</v>
      </c>
      <c r="L11" s="18">
        <v>18.600000000000001</v>
      </c>
      <c r="M11" s="26">
        <v>297.10000000000002</v>
      </c>
      <c r="N11" s="22">
        <v>19</v>
      </c>
      <c r="O11" s="7">
        <v>18.100000000000001</v>
      </c>
      <c r="P11" s="8">
        <v>37</v>
      </c>
    </row>
    <row r="12" spans="1:16">
      <c r="A12" s="6">
        <v>7</v>
      </c>
      <c r="B12" s="7">
        <v>315</v>
      </c>
      <c r="C12" s="7" t="s">
        <v>22</v>
      </c>
      <c r="D12" s="18" t="s">
        <v>42</v>
      </c>
      <c r="E12" s="26"/>
      <c r="F12" s="22">
        <v>50</v>
      </c>
      <c r="G12" s="7">
        <v>42.6</v>
      </c>
      <c r="H12" s="7">
        <v>21.8</v>
      </c>
      <c r="I12" s="7">
        <v>33</v>
      </c>
      <c r="J12" s="7">
        <v>26.2</v>
      </c>
      <c r="K12" s="7">
        <v>15.1</v>
      </c>
      <c r="L12" s="18">
        <v>15.1</v>
      </c>
      <c r="M12" s="26">
        <v>203.79999999999995</v>
      </c>
      <c r="N12" s="22">
        <v>17.8</v>
      </c>
      <c r="O12" s="7">
        <v>17.2</v>
      </c>
      <c r="P12" s="8">
        <v>31.2</v>
      </c>
    </row>
    <row r="13" spans="1:16">
      <c r="A13" s="6">
        <v>8</v>
      </c>
      <c r="B13" s="7">
        <v>317</v>
      </c>
      <c r="C13" s="7" t="s">
        <v>23</v>
      </c>
      <c r="D13" s="18" t="s">
        <v>42</v>
      </c>
      <c r="E13" s="26"/>
      <c r="F13" s="22">
        <v>73.599999999999994</v>
      </c>
      <c r="G13" s="7">
        <v>47.1</v>
      </c>
      <c r="H13" s="7">
        <v>35.200000000000003</v>
      </c>
      <c r="I13" s="7">
        <v>44.7</v>
      </c>
      <c r="J13" s="7">
        <v>39</v>
      </c>
      <c r="K13" s="7">
        <v>18.3</v>
      </c>
      <c r="L13" s="18">
        <v>18.3</v>
      </c>
      <c r="M13" s="26">
        <v>276.2</v>
      </c>
      <c r="N13" s="22">
        <v>17.5</v>
      </c>
      <c r="O13" s="7">
        <v>17.100000000000001</v>
      </c>
      <c r="P13" s="8">
        <v>37.4</v>
      </c>
    </row>
    <row r="14" spans="1:16">
      <c r="A14" s="6">
        <v>9</v>
      </c>
      <c r="B14" s="7">
        <v>318</v>
      </c>
      <c r="C14" s="7" t="s">
        <v>24</v>
      </c>
      <c r="D14" s="18" t="s">
        <v>42</v>
      </c>
      <c r="E14" s="26"/>
      <c r="F14" s="22">
        <v>76.400000000000006</v>
      </c>
      <c r="G14" s="7">
        <v>58.2</v>
      </c>
      <c r="H14" s="7">
        <v>39</v>
      </c>
      <c r="I14" s="7">
        <v>58.8</v>
      </c>
      <c r="J14" s="7">
        <v>40</v>
      </c>
      <c r="K14" s="7">
        <v>18.7</v>
      </c>
      <c r="L14" s="18">
        <v>18.7</v>
      </c>
      <c r="M14" s="26">
        <v>309.8</v>
      </c>
      <c r="N14" s="22">
        <v>19.5</v>
      </c>
      <c r="O14" s="7">
        <v>17.7</v>
      </c>
      <c r="P14" s="8">
        <v>38</v>
      </c>
    </row>
    <row r="15" spans="1:16">
      <c r="A15" s="6">
        <v>10</v>
      </c>
      <c r="B15" s="7">
        <v>319</v>
      </c>
      <c r="C15" s="7" t="s">
        <v>25</v>
      </c>
      <c r="D15" s="18" t="s">
        <v>42</v>
      </c>
      <c r="E15" s="26"/>
      <c r="F15" s="22">
        <v>78.8</v>
      </c>
      <c r="G15" s="7">
        <v>58.2</v>
      </c>
      <c r="H15" s="7">
        <v>38.4</v>
      </c>
      <c r="I15" s="7">
        <v>60</v>
      </c>
      <c r="J15" s="7">
        <v>40</v>
      </c>
      <c r="K15" s="7">
        <v>19.100000000000001</v>
      </c>
      <c r="L15" s="18">
        <v>19.100000000000001</v>
      </c>
      <c r="M15" s="26">
        <v>313.60000000000002</v>
      </c>
      <c r="N15" s="22">
        <v>19</v>
      </c>
      <c r="O15" s="7">
        <v>18.3</v>
      </c>
      <c r="P15" s="8">
        <v>39</v>
      </c>
    </row>
    <row r="16" spans="1:16">
      <c r="A16" s="6">
        <v>11</v>
      </c>
      <c r="B16" s="7">
        <v>320</v>
      </c>
      <c r="C16" s="7" t="s">
        <v>26</v>
      </c>
      <c r="D16" s="18" t="s">
        <v>42</v>
      </c>
      <c r="E16" s="26"/>
      <c r="F16" s="22">
        <v>65.2</v>
      </c>
      <c r="G16" s="7">
        <v>43.5</v>
      </c>
      <c r="H16" s="7">
        <v>22.8</v>
      </c>
      <c r="I16" s="7">
        <v>42.6</v>
      </c>
      <c r="J16" s="7">
        <v>34.200000000000003</v>
      </c>
      <c r="K16" s="7">
        <v>18.8</v>
      </c>
      <c r="L16" s="18">
        <v>18.8</v>
      </c>
      <c r="M16" s="26">
        <v>245.90000000000003</v>
      </c>
      <c r="N16" s="22">
        <v>17.5</v>
      </c>
      <c r="O16" s="7">
        <v>18.2</v>
      </c>
      <c r="P16" s="8">
        <v>31.4</v>
      </c>
    </row>
    <row r="17" spans="1:16">
      <c r="A17" s="6">
        <v>12</v>
      </c>
      <c r="B17" s="7">
        <v>321</v>
      </c>
      <c r="C17" s="7" t="s">
        <v>27</v>
      </c>
      <c r="D17" s="18" t="s">
        <v>42</v>
      </c>
      <c r="E17" s="26"/>
      <c r="F17" s="22">
        <v>76.8</v>
      </c>
      <c r="G17" s="7">
        <v>51</v>
      </c>
      <c r="H17" s="7">
        <v>38.4</v>
      </c>
      <c r="I17" s="7">
        <v>56.7</v>
      </c>
      <c r="J17" s="7">
        <v>38.4</v>
      </c>
      <c r="K17" s="7">
        <v>18.899999999999999</v>
      </c>
      <c r="L17" s="18">
        <v>18.899999999999999</v>
      </c>
      <c r="M17" s="26">
        <v>299.09999999999991</v>
      </c>
      <c r="N17" s="22">
        <v>19</v>
      </c>
      <c r="O17" s="7">
        <v>18.100000000000001</v>
      </c>
      <c r="P17" s="8">
        <v>37</v>
      </c>
    </row>
    <row r="18" spans="1:16">
      <c r="A18" s="6">
        <v>13</v>
      </c>
      <c r="B18" s="7">
        <v>322</v>
      </c>
      <c r="C18" s="7" t="s">
        <v>28</v>
      </c>
      <c r="D18" s="18" t="s">
        <v>42</v>
      </c>
      <c r="E18" s="26"/>
      <c r="F18" s="22">
        <v>74.8</v>
      </c>
      <c r="G18" s="7">
        <v>51</v>
      </c>
      <c r="H18" s="7">
        <v>36.4</v>
      </c>
      <c r="I18" s="7">
        <v>54.6</v>
      </c>
      <c r="J18" s="7">
        <v>39.6</v>
      </c>
      <c r="K18" s="7">
        <v>18.8</v>
      </c>
      <c r="L18" s="18">
        <v>18.8</v>
      </c>
      <c r="M18" s="26">
        <v>294</v>
      </c>
      <c r="N18" s="22">
        <v>19</v>
      </c>
      <c r="O18" s="7">
        <v>17.100000000000001</v>
      </c>
      <c r="P18" s="8">
        <v>37</v>
      </c>
    </row>
    <row r="19" spans="1:16">
      <c r="A19" s="6">
        <v>14</v>
      </c>
      <c r="B19" s="7">
        <v>323</v>
      </c>
      <c r="C19" s="7" t="s">
        <v>29</v>
      </c>
      <c r="D19" s="18" t="s">
        <v>42</v>
      </c>
      <c r="E19" s="26"/>
      <c r="F19" s="22">
        <v>44</v>
      </c>
      <c r="G19" s="7">
        <v>34.5</v>
      </c>
      <c r="H19" s="7">
        <v>22.6</v>
      </c>
      <c r="I19" s="7">
        <v>35.1</v>
      </c>
      <c r="J19" s="7">
        <v>27</v>
      </c>
      <c r="K19" s="7">
        <v>18.600000000000001</v>
      </c>
      <c r="L19" s="18">
        <v>18.600000000000001</v>
      </c>
      <c r="M19" s="26">
        <v>200.39999999999998</v>
      </c>
      <c r="N19" s="22">
        <v>17.2</v>
      </c>
      <c r="O19" s="7">
        <v>15.8</v>
      </c>
      <c r="P19" s="8">
        <v>28.2</v>
      </c>
    </row>
    <row r="20" spans="1:16">
      <c r="A20" s="6">
        <v>15</v>
      </c>
      <c r="B20" s="7">
        <v>324</v>
      </c>
      <c r="C20" s="7" t="s">
        <v>30</v>
      </c>
      <c r="D20" s="18" t="s">
        <v>42</v>
      </c>
      <c r="E20" s="26"/>
      <c r="F20" s="22">
        <v>56.8</v>
      </c>
      <c r="G20" s="7">
        <v>45.3</v>
      </c>
      <c r="H20" s="7">
        <v>25.2</v>
      </c>
      <c r="I20" s="7">
        <v>36.299999999999997</v>
      </c>
      <c r="J20" s="7">
        <v>30.6</v>
      </c>
      <c r="K20" s="7">
        <v>18</v>
      </c>
      <c r="L20" s="18">
        <v>18</v>
      </c>
      <c r="M20" s="26">
        <v>230.2</v>
      </c>
      <c r="N20" s="22">
        <v>17.2</v>
      </c>
      <c r="O20" s="7">
        <v>15.3</v>
      </c>
      <c r="P20" s="8">
        <v>29</v>
      </c>
    </row>
    <row r="21" spans="1:16" customFormat="1">
      <c r="A21" s="45" t="s">
        <v>90</v>
      </c>
      <c r="B21" s="46"/>
      <c r="C21" s="1" t="s">
        <v>91</v>
      </c>
      <c r="D21" s="1"/>
      <c r="E21" s="1"/>
      <c r="F21" s="45" t="s">
        <v>92</v>
      </c>
      <c r="G21" s="46"/>
      <c r="H21" s="1"/>
      <c r="I21" s="1"/>
      <c r="J21" s="1"/>
      <c r="K21" s="45" t="s">
        <v>93</v>
      </c>
      <c r="L21" s="46"/>
      <c r="M21" s="1"/>
      <c r="N21" s="45" t="s">
        <v>94</v>
      </c>
      <c r="O21" s="46"/>
      <c r="P21" s="46"/>
    </row>
    <row r="22" spans="1:16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>
      <c r="A23" s="47" t="s">
        <v>54</v>
      </c>
      <c r="B23" s="47"/>
      <c r="C23" s="47"/>
      <c r="H23" s="47" t="s">
        <v>56</v>
      </c>
      <c r="I23" s="47"/>
      <c r="J23" s="47"/>
    </row>
    <row r="24" spans="1:16">
      <c r="A24" s="47" t="s">
        <v>55</v>
      </c>
      <c r="B24" s="47"/>
      <c r="C24" s="47"/>
    </row>
    <row r="25" spans="1:16" ht="26.25">
      <c r="A25" s="47"/>
      <c r="B25" s="47"/>
      <c r="C25" s="47"/>
      <c r="E25" s="48" t="s">
        <v>89</v>
      </c>
      <c r="F25" s="48"/>
      <c r="G25" s="48"/>
      <c r="H25" s="48"/>
      <c r="I25" s="48"/>
      <c r="J25" s="48"/>
      <c r="K25" s="48"/>
      <c r="L25" s="48"/>
      <c r="M25" s="48"/>
      <c r="N25" s="48"/>
    </row>
    <row r="26" spans="1:16" ht="21" thickBot="1">
      <c r="E26" s="47" t="s">
        <v>58</v>
      </c>
      <c r="F26" s="47"/>
      <c r="G26" s="47"/>
      <c r="H26" s="47"/>
      <c r="I26" s="47"/>
      <c r="J26" s="47"/>
      <c r="K26" s="47"/>
      <c r="L26" s="47"/>
      <c r="M26" s="47"/>
      <c r="N26" s="47"/>
    </row>
    <row r="27" spans="1:16" s="2" customFormat="1" ht="87.75" customHeight="1" thickTop="1" thickBot="1">
      <c r="A27" s="12" t="s">
        <v>0</v>
      </c>
      <c r="B27" s="13" t="s">
        <v>1</v>
      </c>
      <c r="C27" s="13" t="s">
        <v>2</v>
      </c>
      <c r="D27" s="13" t="s">
        <v>6</v>
      </c>
      <c r="E27" s="14" t="s">
        <v>3</v>
      </c>
      <c r="F27" s="13" t="s">
        <v>4</v>
      </c>
      <c r="G27" s="13" t="s">
        <v>5</v>
      </c>
      <c r="H27" s="13" t="s">
        <v>7</v>
      </c>
      <c r="I27" s="13" t="s">
        <v>8</v>
      </c>
      <c r="J27" s="13" t="s">
        <v>9</v>
      </c>
      <c r="K27" s="13" t="s">
        <v>10</v>
      </c>
      <c r="L27" s="16" t="s">
        <v>11</v>
      </c>
      <c r="M27" s="24" t="s">
        <v>12</v>
      </c>
      <c r="N27" s="20" t="s">
        <v>13</v>
      </c>
      <c r="O27" s="13" t="s">
        <v>14</v>
      </c>
      <c r="P27" s="15" t="s">
        <v>15</v>
      </c>
    </row>
    <row r="28" spans="1:16" ht="21" thickTop="1">
      <c r="A28" s="6">
        <v>16</v>
      </c>
      <c r="B28" s="7">
        <v>325</v>
      </c>
      <c r="C28" s="7" t="s">
        <v>31</v>
      </c>
      <c r="D28" s="18" t="s">
        <v>42</v>
      </c>
      <c r="E28" s="26"/>
      <c r="F28" s="22">
        <v>65.2</v>
      </c>
      <c r="G28" s="7">
        <v>42.6</v>
      </c>
      <c r="H28" s="7">
        <v>28.6</v>
      </c>
      <c r="I28" s="7">
        <v>44.7</v>
      </c>
      <c r="J28" s="7">
        <v>36.200000000000003</v>
      </c>
      <c r="K28" s="7">
        <v>18.399999999999999</v>
      </c>
      <c r="L28" s="18">
        <v>18.399999999999999</v>
      </c>
      <c r="M28" s="26">
        <v>254.10000000000002</v>
      </c>
      <c r="N28" s="22">
        <v>17.2</v>
      </c>
      <c r="O28" s="7">
        <v>16.899999999999999</v>
      </c>
      <c r="P28" s="8">
        <v>32.799999999999997</v>
      </c>
    </row>
    <row r="29" spans="1:16">
      <c r="A29" s="6">
        <v>17</v>
      </c>
      <c r="B29" s="7">
        <v>327</v>
      </c>
      <c r="C29" s="7" t="s">
        <v>32</v>
      </c>
      <c r="D29" s="18" t="s">
        <v>42</v>
      </c>
      <c r="E29" s="26"/>
      <c r="F29" s="22">
        <v>58.8</v>
      </c>
      <c r="G29" s="7">
        <v>44.7</v>
      </c>
      <c r="H29" s="7">
        <v>28</v>
      </c>
      <c r="I29" s="7">
        <v>35.4</v>
      </c>
      <c r="J29" s="7">
        <v>30.4</v>
      </c>
      <c r="K29" s="7">
        <v>16.100000000000001</v>
      </c>
      <c r="L29" s="18">
        <v>16.100000000000001</v>
      </c>
      <c r="M29" s="26">
        <v>229.5</v>
      </c>
      <c r="N29" s="22">
        <v>17.8</v>
      </c>
      <c r="O29" s="7">
        <v>17</v>
      </c>
      <c r="P29" s="8">
        <v>30</v>
      </c>
    </row>
    <row r="30" spans="1:16">
      <c r="A30" s="6">
        <v>18</v>
      </c>
      <c r="B30" s="7">
        <v>328</v>
      </c>
      <c r="C30" s="7" t="s">
        <v>33</v>
      </c>
      <c r="D30" s="18" t="s">
        <v>42</v>
      </c>
      <c r="E30" s="26"/>
      <c r="F30" s="22">
        <v>50.8</v>
      </c>
      <c r="G30" s="7">
        <v>44.7</v>
      </c>
      <c r="H30" s="7">
        <v>24</v>
      </c>
      <c r="I30" s="7">
        <v>38.700000000000003</v>
      </c>
      <c r="J30" s="7">
        <v>29.2</v>
      </c>
      <c r="K30" s="7">
        <v>16.3</v>
      </c>
      <c r="L30" s="18">
        <v>16.3</v>
      </c>
      <c r="M30" s="26">
        <v>220</v>
      </c>
      <c r="N30" s="22">
        <v>18.5</v>
      </c>
      <c r="O30" s="7">
        <v>17.2</v>
      </c>
      <c r="P30" s="8">
        <v>32.200000000000003</v>
      </c>
    </row>
    <row r="31" spans="1:16">
      <c r="A31" s="6">
        <v>19</v>
      </c>
      <c r="B31" s="7">
        <v>329</v>
      </c>
      <c r="C31" s="7" t="s">
        <v>34</v>
      </c>
      <c r="D31" s="18" t="s">
        <v>42</v>
      </c>
      <c r="E31" s="26"/>
      <c r="F31" s="22">
        <v>66</v>
      </c>
      <c r="G31" s="7">
        <v>54.6</v>
      </c>
      <c r="H31" s="7">
        <v>38.200000000000003</v>
      </c>
      <c r="I31" s="7">
        <v>44.1</v>
      </c>
      <c r="J31" s="7">
        <v>39.6</v>
      </c>
      <c r="K31" s="7">
        <v>18.7</v>
      </c>
      <c r="L31" s="18">
        <v>18.7</v>
      </c>
      <c r="M31" s="26">
        <v>279.89999999999998</v>
      </c>
      <c r="N31" s="22">
        <v>17.3</v>
      </c>
      <c r="O31" s="7">
        <v>16.5</v>
      </c>
      <c r="P31" s="8">
        <v>38</v>
      </c>
    </row>
    <row r="32" spans="1:16">
      <c r="A32" s="6">
        <v>20</v>
      </c>
      <c r="B32" s="7">
        <v>330</v>
      </c>
      <c r="C32" s="7" t="s">
        <v>35</v>
      </c>
      <c r="D32" s="18" t="s">
        <v>42</v>
      </c>
      <c r="E32" s="26"/>
      <c r="F32" s="22">
        <v>53.2</v>
      </c>
      <c r="G32" s="7">
        <v>34.799999999999997</v>
      </c>
      <c r="H32" s="7">
        <v>22.4</v>
      </c>
      <c r="I32" s="7">
        <v>35.1</v>
      </c>
      <c r="J32" s="7">
        <v>23.8</v>
      </c>
      <c r="K32" s="7">
        <v>18</v>
      </c>
      <c r="L32" s="18">
        <v>18</v>
      </c>
      <c r="M32" s="26">
        <v>205.3</v>
      </c>
      <c r="N32" s="22">
        <v>17.7</v>
      </c>
      <c r="O32" s="7">
        <v>17.100000000000001</v>
      </c>
      <c r="P32" s="8">
        <v>26.6</v>
      </c>
    </row>
    <row r="33" spans="1:16">
      <c r="A33" s="6">
        <v>21</v>
      </c>
      <c r="B33" s="7">
        <v>331</v>
      </c>
      <c r="C33" s="7" t="s">
        <v>36</v>
      </c>
      <c r="D33" s="18" t="s">
        <v>42</v>
      </c>
      <c r="E33" s="26"/>
      <c r="F33" s="22">
        <v>74.8</v>
      </c>
      <c r="G33" s="7">
        <v>48.3</v>
      </c>
      <c r="H33" s="7">
        <v>36.4</v>
      </c>
      <c r="I33" s="7">
        <v>45.9</v>
      </c>
      <c r="J33" s="7">
        <v>39.200000000000003</v>
      </c>
      <c r="K33" s="7">
        <v>18.8</v>
      </c>
      <c r="L33" s="18">
        <v>18.8</v>
      </c>
      <c r="M33" s="26">
        <v>282.20000000000005</v>
      </c>
      <c r="N33" s="22">
        <v>17.8</v>
      </c>
      <c r="O33" s="7">
        <v>16.600000000000001</v>
      </c>
      <c r="P33" s="8">
        <v>38</v>
      </c>
    </row>
    <row r="34" spans="1:16">
      <c r="A34" s="6">
        <v>22</v>
      </c>
      <c r="B34" s="7">
        <v>332</v>
      </c>
      <c r="C34" s="7" t="s">
        <v>37</v>
      </c>
      <c r="D34" s="18" t="s">
        <v>42</v>
      </c>
      <c r="E34" s="26"/>
      <c r="F34" s="22">
        <v>78.400000000000006</v>
      </c>
      <c r="G34" s="7">
        <v>59.7</v>
      </c>
      <c r="H34" s="7">
        <v>39.6</v>
      </c>
      <c r="I34" s="7">
        <v>60</v>
      </c>
      <c r="J34" s="7">
        <v>40</v>
      </c>
      <c r="K34" s="7">
        <v>19.100000000000001</v>
      </c>
      <c r="L34" s="18">
        <v>19.100000000000001</v>
      </c>
      <c r="M34" s="26">
        <v>315.90000000000009</v>
      </c>
      <c r="N34" s="22">
        <v>19</v>
      </c>
      <c r="O34" s="7">
        <v>18</v>
      </c>
      <c r="P34" s="8">
        <v>39</v>
      </c>
    </row>
    <row r="35" spans="1:16">
      <c r="A35" s="6">
        <v>23</v>
      </c>
      <c r="B35" s="7">
        <v>333</v>
      </c>
      <c r="C35" s="7" t="s">
        <v>38</v>
      </c>
      <c r="D35" s="18" t="s">
        <v>42</v>
      </c>
      <c r="E35" s="26"/>
      <c r="F35" s="22">
        <v>46.4</v>
      </c>
      <c r="G35" s="7">
        <v>36.9</v>
      </c>
      <c r="H35" s="7">
        <v>20.399999999999999</v>
      </c>
      <c r="I35" s="7">
        <v>32.700000000000003</v>
      </c>
      <c r="J35" s="7">
        <v>22.2</v>
      </c>
      <c r="K35" s="7">
        <v>18.100000000000001</v>
      </c>
      <c r="L35" s="18">
        <v>18.100000000000001</v>
      </c>
      <c r="M35" s="26">
        <v>194.79999999999995</v>
      </c>
      <c r="N35" s="22">
        <v>17.8</v>
      </c>
      <c r="O35" s="7">
        <v>14.9</v>
      </c>
      <c r="P35" s="8">
        <v>26.6</v>
      </c>
    </row>
    <row r="36" spans="1:16">
      <c r="A36" s="6">
        <v>24</v>
      </c>
      <c r="B36" s="7">
        <v>334</v>
      </c>
      <c r="C36" s="7" t="s">
        <v>39</v>
      </c>
      <c r="D36" s="18" t="s">
        <v>42</v>
      </c>
      <c r="E36" s="26"/>
      <c r="F36" s="22">
        <v>64.8</v>
      </c>
      <c r="G36" s="7">
        <v>38.700000000000003</v>
      </c>
      <c r="H36" s="7">
        <v>30.6</v>
      </c>
      <c r="I36" s="7">
        <v>44.4</v>
      </c>
      <c r="J36" s="7">
        <v>31.4</v>
      </c>
      <c r="K36" s="7">
        <v>18.5</v>
      </c>
      <c r="L36" s="18">
        <v>18.5</v>
      </c>
      <c r="M36" s="26">
        <v>246.9</v>
      </c>
      <c r="N36" s="22">
        <v>17.3</v>
      </c>
      <c r="O36" s="7">
        <v>17.7</v>
      </c>
      <c r="P36" s="8">
        <v>38</v>
      </c>
    </row>
    <row r="37" spans="1:16">
      <c r="A37" s="6">
        <v>25</v>
      </c>
      <c r="B37" s="7">
        <v>336</v>
      </c>
      <c r="C37" s="7" t="s">
        <v>40</v>
      </c>
      <c r="D37" s="18" t="s">
        <v>42</v>
      </c>
      <c r="E37" s="26"/>
      <c r="F37" s="22">
        <v>74.400000000000006</v>
      </c>
      <c r="G37" s="7">
        <v>53.4</v>
      </c>
      <c r="H37" s="7">
        <v>36.4</v>
      </c>
      <c r="I37" s="7">
        <v>52.2</v>
      </c>
      <c r="J37" s="7">
        <v>39.200000000000003</v>
      </c>
      <c r="K37" s="7">
        <v>19</v>
      </c>
      <c r="L37" s="18">
        <v>19</v>
      </c>
      <c r="M37" s="26">
        <v>293.60000000000002</v>
      </c>
      <c r="N37" s="22">
        <v>19</v>
      </c>
      <c r="O37" s="7">
        <v>16</v>
      </c>
      <c r="P37" s="8">
        <v>35.4</v>
      </c>
    </row>
    <row r="38" spans="1:16" ht="21" thickBot="1">
      <c r="A38" s="9">
        <v>26</v>
      </c>
      <c r="B38" s="10">
        <v>337</v>
      </c>
      <c r="C38" s="10" t="s">
        <v>41</v>
      </c>
      <c r="D38" s="19" t="s">
        <v>42</v>
      </c>
      <c r="E38" s="27"/>
      <c r="F38" s="23">
        <v>48.4</v>
      </c>
      <c r="G38" s="10">
        <v>43.2</v>
      </c>
      <c r="H38" s="10">
        <v>24.6</v>
      </c>
      <c r="I38" s="10">
        <v>38.4</v>
      </c>
      <c r="J38" s="10">
        <v>30.4</v>
      </c>
      <c r="K38" s="10">
        <v>16.100000000000001</v>
      </c>
      <c r="L38" s="19">
        <v>16.100000000000001</v>
      </c>
      <c r="M38" s="27">
        <v>217.2</v>
      </c>
      <c r="N38" s="23">
        <v>18.3</v>
      </c>
      <c r="O38" s="10">
        <v>16.2</v>
      </c>
      <c r="P38" s="11">
        <v>32.6</v>
      </c>
    </row>
    <row r="39" spans="1:16" customFormat="1" ht="21" thickTop="1">
      <c r="A39" s="45" t="s">
        <v>90</v>
      </c>
      <c r="B39" s="46"/>
      <c r="C39" s="1" t="s">
        <v>91</v>
      </c>
      <c r="D39" s="1"/>
      <c r="E39" s="1"/>
      <c r="F39" s="45" t="s">
        <v>92</v>
      </c>
      <c r="G39" s="46"/>
      <c r="H39" s="1"/>
      <c r="I39" s="1"/>
      <c r="J39" s="1"/>
      <c r="K39" s="45" t="s">
        <v>93</v>
      </c>
      <c r="L39" s="46"/>
      <c r="M39" s="1"/>
      <c r="N39" s="45" t="s">
        <v>94</v>
      </c>
      <c r="O39" s="46"/>
      <c r="P39" s="46"/>
    </row>
  </sheetData>
  <mergeCells count="20">
    <mergeCell ref="A1:C1"/>
    <mergeCell ref="A2:C2"/>
    <mergeCell ref="A3:C3"/>
    <mergeCell ref="H1:J1"/>
    <mergeCell ref="E3:N3"/>
    <mergeCell ref="A23:C23"/>
    <mergeCell ref="H23:J23"/>
    <mergeCell ref="A24:C24"/>
    <mergeCell ref="A25:C25"/>
    <mergeCell ref="E25:N25"/>
    <mergeCell ref="A21:B21"/>
    <mergeCell ref="F21:G21"/>
    <mergeCell ref="K21:L21"/>
    <mergeCell ref="N21:P21"/>
    <mergeCell ref="E4:N4"/>
    <mergeCell ref="A39:B39"/>
    <mergeCell ref="F39:G39"/>
    <mergeCell ref="K39:L39"/>
    <mergeCell ref="N39:P39"/>
    <mergeCell ref="E26:N2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workbookViewId="0">
      <selection activeCell="E6" sqref="E6"/>
    </sheetView>
  </sheetViews>
  <sheetFormatPr defaultRowHeight="20.25"/>
  <cols>
    <col min="1" max="1" width="6.375" style="1" customWidth="1"/>
    <col min="2" max="2" width="7" style="1" customWidth="1"/>
    <col min="3" max="3" width="21.5" style="1" customWidth="1"/>
    <col min="4" max="4" width="6.125" style="1" customWidth="1"/>
    <col min="5" max="5" width="12.5" style="1" customWidth="1"/>
    <col min="6" max="16" width="6.375" style="1" customWidth="1"/>
  </cols>
  <sheetData>
    <row r="1" spans="1:16" s="1" customFormat="1">
      <c r="A1" s="47" t="s">
        <v>54</v>
      </c>
      <c r="B1" s="47"/>
      <c r="C1" s="47"/>
      <c r="H1" s="47" t="s">
        <v>56</v>
      </c>
      <c r="I1" s="47"/>
      <c r="J1" s="47"/>
    </row>
    <row r="2" spans="1:16" s="1" customFormat="1">
      <c r="A2" s="47" t="s">
        <v>55</v>
      </c>
      <c r="B2" s="47"/>
      <c r="C2" s="47"/>
    </row>
    <row r="3" spans="1:16" s="1" customFormat="1" ht="26.25">
      <c r="A3" s="47"/>
      <c r="B3" s="47"/>
      <c r="C3" s="47"/>
      <c r="E3" s="48" t="s">
        <v>57</v>
      </c>
      <c r="F3" s="48"/>
      <c r="G3" s="48"/>
      <c r="H3" s="48"/>
      <c r="I3" s="48"/>
      <c r="J3" s="48"/>
      <c r="K3" s="48"/>
      <c r="L3" s="48"/>
      <c r="M3" s="48"/>
      <c r="N3" s="48"/>
    </row>
    <row r="4" spans="1:16" s="1" customFormat="1" ht="21" thickBot="1">
      <c r="E4" s="47" t="s">
        <v>60</v>
      </c>
      <c r="F4" s="47"/>
      <c r="G4" s="47"/>
      <c r="H4" s="47"/>
      <c r="I4" s="47"/>
      <c r="J4" s="47"/>
      <c r="K4" s="47"/>
      <c r="L4" s="47"/>
      <c r="M4" s="47"/>
      <c r="N4" s="47"/>
    </row>
    <row r="5" spans="1:16" ht="127.5" thickTop="1" thickBot="1">
      <c r="A5" s="12" t="s">
        <v>0</v>
      </c>
      <c r="B5" s="13" t="s">
        <v>1</v>
      </c>
      <c r="C5" s="13" t="s">
        <v>2</v>
      </c>
      <c r="D5" s="13" t="s">
        <v>6</v>
      </c>
      <c r="E5" s="14" t="s">
        <v>3</v>
      </c>
      <c r="F5" s="13" t="s">
        <v>4</v>
      </c>
      <c r="G5" s="13" t="s">
        <v>5</v>
      </c>
      <c r="H5" s="13" t="s">
        <v>7</v>
      </c>
      <c r="I5" s="13" t="s">
        <v>8</v>
      </c>
      <c r="J5" s="13" t="s">
        <v>9</v>
      </c>
      <c r="K5" s="13" t="s">
        <v>10</v>
      </c>
      <c r="L5" s="16" t="s">
        <v>11</v>
      </c>
      <c r="M5" s="24" t="s">
        <v>12</v>
      </c>
      <c r="N5" s="20" t="s">
        <v>13</v>
      </c>
      <c r="O5" s="13" t="s">
        <v>14</v>
      </c>
      <c r="P5" s="15" t="s">
        <v>15</v>
      </c>
    </row>
    <row r="6" spans="1:16" ht="21" thickTop="1">
      <c r="A6" s="3">
        <v>1</v>
      </c>
      <c r="B6" s="4">
        <v>301</v>
      </c>
      <c r="C6" s="4" t="s">
        <v>43</v>
      </c>
      <c r="D6" s="17"/>
      <c r="E6" s="25"/>
      <c r="F6" s="21">
        <v>48.8</v>
      </c>
      <c r="G6" s="4">
        <v>39.9</v>
      </c>
      <c r="H6" s="4">
        <v>17.8</v>
      </c>
      <c r="I6" s="4">
        <v>30.3</v>
      </c>
      <c r="J6" s="4">
        <v>30.2</v>
      </c>
      <c r="K6" s="4">
        <v>15.4</v>
      </c>
      <c r="L6" s="17">
        <v>15.4</v>
      </c>
      <c r="M6" s="25">
        <v>197.79999999999998</v>
      </c>
      <c r="N6" s="21">
        <v>14.4</v>
      </c>
      <c r="O6" s="4">
        <v>16.5</v>
      </c>
      <c r="P6" s="5">
        <v>28.6</v>
      </c>
    </row>
    <row r="7" spans="1:16">
      <c r="A7" s="6">
        <v>2</v>
      </c>
      <c r="B7" s="7">
        <v>302</v>
      </c>
      <c r="C7" s="7" t="s">
        <v>44</v>
      </c>
      <c r="D7" s="18"/>
      <c r="E7" s="26"/>
      <c r="F7" s="22" t="s">
        <v>59</v>
      </c>
      <c r="G7" s="7" t="s">
        <v>59</v>
      </c>
      <c r="H7" s="7" t="s">
        <v>59</v>
      </c>
      <c r="I7" s="7" t="s">
        <v>59</v>
      </c>
      <c r="J7" s="7" t="s">
        <v>59</v>
      </c>
      <c r="K7" s="7" t="s">
        <v>59</v>
      </c>
      <c r="L7" s="18" t="s">
        <v>59</v>
      </c>
      <c r="M7" s="26" t="s">
        <v>59</v>
      </c>
      <c r="N7" s="22" t="s">
        <v>59</v>
      </c>
      <c r="O7" s="7" t="s">
        <v>59</v>
      </c>
      <c r="P7" s="8" t="s">
        <v>59</v>
      </c>
    </row>
    <row r="8" spans="1:16">
      <c r="A8" s="6">
        <v>3</v>
      </c>
      <c r="B8" s="7">
        <v>303</v>
      </c>
      <c r="C8" s="7" t="s">
        <v>45</v>
      </c>
      <c r="D8" s="18"/>
      <c r="E8" s="26"/>
      <c r="F8" s="22">
        <v>37.200000000000003</v>
      </c>
      <c r="G8" s="7">
        <v>35.700000000000003</v>
      </c>
      <c r="H8" s="7">
        <v>15.6</v>
      </c>
      <c r="I8" s="7">
        <v>30.9</v>
      </c>
      <c r="J8" s="7">
        <v>26.2</v>
      </c>
      <c r="K8" s="7">
        <v>15.2</v>
      </c>
      <c r="L8" s="18">
        <v>15.2</v>
      </c>
      <c r="M8" s="26">
        <v>175.99999999999997</v>
      </c>
      <c r="N8" s="22">
        <v>14.9</v>
      </c>
      <c r="O8" s="7">
        <v>16</v>
      </c>
      <c r="P8" s="8">
        <v>25.6</v>
      </c>
    </row>
    <row r="9" spans="1:16">
      <c r="A9" s="6">
        <v>4</v>
      </c>
      <c r="B9" s="7">
        <v>305</v>
      </c>
      <c r="C9" s="7" t="s">
        <v>46</v>
      </c>
      <c r="D9" s="18"/>
      <c r="E9" s="26"/>
      <c r="F9" s="22">
        <v>42.8</v>
      </c>
      <c r="G9" s="7">
        <v>35.4</v>
      </c>
      <c r="H9" s="7">
        <v>15.4</v>
      </c>
      <c r="I9" s="7">
        <v>30.6</v>
      </c>
      <c r="J9" s="7">
        <v>25.8</v>
      </c>
      <c r="K9" s="7">
        <v>13.2</v>
      </c>
      <c r="L9" s="18">
        <v>13.2</v>
      </c>
      <c r="M9" s="26">
        <v>176.39999999999998</v>
      </c>
      <c r="N9" s="22">
        <v>14.4</v>
      </c>
      <c r="O9" s="7">
        <v>13.9</v>
      </c>
      <c r="P9" s="8">
        <v>29.6</v>
      </c>
    </row>
    <row r="10" spans="1:16">
      <c r="A10" s="6">
        <v>5</v>
      </c>
      <c r="B10" s="7">
        <v>307</v>
      </c>
      <c r="C10" s="7" t="s">
        <v>47</v>
      </c>
      <c r="D10" s="18"/>
      <c r="E10" s="26"/>
      <c r="F10" s="22" t="s">
        <v>59</v>
      </c>
      <c r="G10" s="7" t="s">
        <v>59</v>
      </c>
      <c r="H10" s="7" t="s">
        <v>59</v>
      </c>
      <c r="I10" s="7" t="s">
        <v>59</v>
      </c>
      <c r="J10" s="7" t="s">
        <v>59</v>
      </c>
      <c r="K10" s="7" t="s">
        <v>59</v>
      </c>
      <c r="L10" s="18" t="s">
        <v>59</v>
      </c>
      <c r="M10" s="26" t="s">
        <v>59</v>
      </c>
      <c r="N10" s="22" t="s">
        <v>59</v>
      </c>
      <c r="O10" s="7" t="s">
        <v>59</v>
      </c>
      <c r="P10" s="8" t="s">
        <v>59</v>
      </c>
    </row>
    <row r="11" spans="1:16">
      <c r="A11" s="6">
        <v>6</v>
      </c>
      <c r="B11" s="7">
        <v>309</v>
      </c>
      <c r="C11" s="7" t="s">
        <v>48</v>
      </c>
      <c r="D11" s="18"/>
      <c r="E11" s="26"/>
      <c r="F11" s="22" t="s">
        <v>59</v>
      </c>
      <c r="G11" s="7" t="s">
        <v>59</v>
      </c>
      <c r="H11" s="7" t="s">
        <v>59</v>
      </c>
      <c r="I11" s="7" t="s">
        <v>59</v>
      </c>
      <c r="J11" s="7" t="s">
        <v>59</v>
      </c>
      <c r="K11" s="7" t="s">
        <v>59</v>
      </c>
      <c r="L11" s="18" t="s">
        <v>59</v>
      </c>
      <c r="M11" s="26" t="s">
        <v>59</v>
      </c>
      <c r="N11" s="22" t="s">
        <v>59</v>
      </c>
      <c r="O11" s="7" t="s">
        <v>59</v>
      </c>
      <c r="P11" s="8" t="s">
        <v>59</v>
      </c>
    </row>
    <row r="12" spans="1:16">
      <c r="A12" s="6">
        <v>7</v>
      </c>
      <c r="B12" s="7">
        <v>310</v>
      </c>
      <c r="C12" s="7" t="s">
        <v>49</v>
      </c>
      <c r="D12" s="18"/>
      <c r="E12" s="26"/>
      <c r="F12" s="22">
        <v>34.799999999999997</v>
      </c>
      <c r="G12" s="7">
        <v>36.299999999999997</v>
      </c>
      <c r="H12" s="7">
        <v>14.8</v>
      </c>
      <c r="I12" s="7">
        <v>26.7</v>
      </c>
      <c r="J12" s="7">
        <v>24.6</v>
      </c>
      <c r="K12" s="7">
        <v>16.2</v>
      </c>
      <c r="L12" s="18">
        <v>16.2</v>
      </c>
      <c r="M12" s="26">
        <v>169.59999999999997</v>
      </c>
      <c r="N12" s="22">
        <v>12.6</v>
      </c>
      <c r="O12" s="7">
        <v>16.2</v>
      </c>
      <c r="P12" s="8">
        <v>28</v>
      </c>
    </row>
    <row r="13" spans="1:16">
      <c r="A13" s="6">
        <v>8</v>
      </c>
      <c r="B13" s="7">
        <v>311</v>
      </c>
      <c r="C13" s="7" t="s">
        <v>50</v>
      </c>
      <c r="D13" s="18"/>
      <c r="E13" s="26"/>
      <c r="F13" s="22">
        <v>43.2</v>
      </c>
      <c r="G13" s="7">
        <v>40.200000000000003</v>
      </c>
      <c r="H13" s="7">
        <v>18.2</v>
      </c>
      <c r="I13" s="7">
        <v>34.200000000000003</v>
      </c>
      <c r="J13" s="7">
        <v>27.6</v>
      </c>
      <c r="K13" s="7">
        <v>15</v>
      </c>
      <c r="L13" s="18">
        <v>15</v>
      </c>
      <c r="M13" s="26">
        <v>193.4</v>
      </c>
      <c r="N13" s="22">
        <v>17.100000000000001</v>
      </c>
      <c r="O13" s="7">
        <v>17.2</v>
      </c>
      <c r="P13" s="8">
        <v>29.8</v>
      </c>
    </row>
    <row r="14" spans="1:16">
      <c r="A14" s="6">
        <v>9</v>
      </c>
      <c r="B14" s="7">
        <v>316</v>
      </c>
      <c r="C14" s="7" t="s">
        <v>51</v>
      </c>
      <c r="D14" s="18"/>
      <c r="E14" s="26"/>
      <c r="F14" s="22">
        <v>52</v>
      </c>
      <c r="G14" s="7">
        <v>40.799999999999997</v>
      </c>
      <c r="H14" s="7">
        <v>19</v>
      </c>
      <c r="I14" s="7">
        <v>37.200000000000003</v>
      </c>
      <c r="J14" s="7">
        <v>30.2</v>
      </c>
      <c r="K14" s="7">
        <v>16.3</v>
      </c>
      <c r="L14" s="18">
        <v>16.3</v>
      </c>
      <c r="M14" s="26">
        <v>211.8</v>
      </c>
      <c r="N14" s="22">
        <v>17</v>
      </c>
      <c r="O14" s="7">
        <v>17.100000000000001</v>
      </c>
      <c r="P14" s="8">
        <v>28</v>
      </c>
    </row>
    <row r="15" spans="1:16">
      <c r="A15" s="6">
        <v>10</v>
      </c>
      <c r="B15" s="7">
        <v>326</v>
      </c>
      <c r="C15" s="7" t="s">
        <v>52</v>
      </c>
      <c r="D15" s="18"/>
      <c r="E15" s="26"/>
      <c r="F15" s="22">
        <v>25.6</v>
      </c>
      <c r="G15" s="7">
        <v>21.6</v>
      </c>
      <c r="H15" s="7">
        <v>15.4</v>
      </c>
      <c r="I15" s="7">
        <v>24.9</v>
      </c>
      <c r="J15" s="7">
        <v>20.399999999999999</v>
      </c>
      <c r="K15" s="7">
        <v>14.9</v>
      </c>
      <c r="L15" s="18">
        <v>14.9</v>
      </c>
      <c r="M15" s="26">
        <v>137.70000000000002</v>
      </c>
      <c r="N15" s="22">
        <v>14.7</v>
      </c>
      <c r="O15" s="7">
        <v>9.5</v>
      </c>
      <c r="P15" s="8">
        <v>20.8</v>
      </c>
    </row>
    <row r="16" spans="1:16">
      <c r="A16" s="6">
        <v>11</v>
      </c>
      <c r="B16" s="7">
        <v>335</v>
      </c>
      <c r="C16" s="7" t="s">
        <v>53</v>
      </c>
      <c r="D16" s="18"/>
      <c r="E16" s="26"/>
      <c r="F16" s="22">
        <v>40</v>
      </c>
      <c r="G16" s="7">
        <v>35.700000000000003</v>
      </c>
      <c r="H16" s="7">
        <v>20.6</v>
      </c>
      <c r="I16" s="7">
        <v>24.9</v>
      </c>
      <c r="J16" s="7">
        <v>18.8</v>
      </c>
      <c r="K16" s="7">
        <v>14.9</v>
      </c>
      <c r="L16" s="18">
        <v>14.9</v>
      </c>
      <c r="M16" s="26">
        <v>169.80000000000004</v>
      </c>
      <c r="N16" s="22">
        <v>16.5</v>
      </c>
      <c r="O16" s="7">
        <v>15.8</v>
      </c>
      <c r="P16" s="8">
        <v>29</v>
      </c>
    </row>
    <row r="17" spans="1:16">
      <c r="A17" s="45" t="s">
        <v>90</v>
      </c>
      <c r="B17" s="46"/>
      <c r="C17" s="1" t="s">
        <v>91</v>
      </c>
      <c r="F17" s="45" t="s">
        <v>92</v>
      </c>
      <c r="G17" s="46"/>
      <c r="K17" s="45" t="s">
        <v>93</v>
      </c>
      <c r="L17" s="46"/>
      <c r="N17" s="45" t="s">
        <v>94</v>
      </c>
      <c r="O17" s="46"/>
      <c r="P17" s="46"/>
    </row>
  </sheetData>
  <mergeCells count="10">
    <mergeCell ref="A3:C3"/>
    <mergeCell ref="E3:N3"/>
    <mergeCell ref="A2:C2"/>
    <mergeCell ref="A1:C1"/>
    <mergeCell ref="H1:J1"/>
    <mergeCell ref="A17:B17"/>
    <mergeCell ref="K17:L17"/>
    <mergeCell ref="F17:G17"/>
    <mergeCell ref="N17:P17"/>
    <mergeCell ref="E4:N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workbookViewId="0">
      <selection activeCell="D4" sqref="D4"/>
    </sheetView>
  </sheetViews>
  <sheetFormatPr defaultRowHeight="20.25"/>
  <cols>
    <col min="1" max="1" width="11.375" style="30" customWidth="1"/>
    <col min="2" max="3" width="7.25" style="30" customWidth="1"/>
    <col min="4" max="4" width="9" style="30"/>
    <col min="5" max="6" width="7.25" style="30" customWidth="1"/>
    <col min="7" max="7" width="9" style="30"/>
    <col min="8" max="9" width="7.25" style="30" customWidth="1"/>
    <col min="10" max="10" width="9" style="30"/>
    <col min="11" max="12" width="7.25" style="30" customWidth="1"/>
    <col min="13" max="13" width="9" style="30"/>
    <col min="14" max="14" width="13" style="30" customWidth="1"/>
    <col min="15" max="16384" width="9" style="30"/>
  </cols>
  <sheetData>
    <row r="1" spans="1:14" s="1" customFormat="1" ht="23.25">
      <c r="A1" s="53" t="s">
        <v>54</v>
      </c>
      <c r="B1" s="53"/>
      <c r="C1" s="53"/>
      <c r="D1" s="54"/>
      <c r="H1" s="47" t="s">
        <v>56</v>
      </c>
      <c r="I1" s="47"/>
      <c r="J1" s="47"/>
    </row>
    <row r="2" spans="1:14" s="1" customFormat="1" ht="23.25">
      <c r="A2" s="53" t="s">
        <v>55</v>
      </c>
      <c r="B2" s="53"/>
      <c r="C2" s="53"/>
      <c r="D2" s="54"/>
    </row>
    <row r="3" spans="1:14" s="1" customFormat="1" ht="27.75">
      <c r="A3" s="47"/>
      <c r="B3" s="47"/>
      <c r="C3" s="47"/>
      <c r="E3" s="62" t="s">
        <v>108</v>
      </c>
      <c r="F3" s="62"/>
      <c r="G3" s="62"/>
      <c r="H3" s="62"/>
      <c r="I3" s="62"/>
      <c r="J3" s="62"/>
      <c r="K3" s="62"/>
      <c r="L3" s="62"/>
      <c r="M3" s="62"/>
      <c r="N3" s="62"/>
    </row>
    <row r="4" spans="1:14" s="1" customFormat="1" ht="27.75">
      <c r="E4" s="62" t="s">
        <v>109</v>
      </c>
      <c r="F4" s="62"/>
      <c r="G4" s="62"/>
      <c r="H4" s="62"/>
      <c r="I4" s="62"/>
      <c r="J4" s="62"/>
      <c r="K4" s="62"/>
      <c r="L4" s="62"/>
      <c r="M4" s="62"/>
      <c r="N4" s="62"/>
    </row>
    <row r="5" spans="1:14" ht="21" thickBot="1"/>
    <row r="6" spans="1:14" ht="27" thickTop="1" thickBot="1">
      <c r="A6" s="55" t="s">
        <v>96</v>
      </c>
      <c r="B6" s="57" t="s">
        <v>97</v>
      </c>
      <c r="C6" s="58"/>
      <c r="D6" s="59"/>
      <c r="E6" s="57" t="s">
        <v>101</v>
      </c>
      <c r="F6" s="58"/>
      <c r="G6" s="59"/>
      <c r="H6" s="57" t="s">
        <v>102</v>
      </c>
      <c r="I6" s="58"/>
      <c r="J6" s="59"/>
      <c r="K6" s="57" t="s">
        <v>103</v>
      </c>
      <c r="L6" s="58"/>
      <c r="M6" s="59"/>
      <c r="N6" s="60" t="s">
        <v>104</v>
      </c>
    </row>
    <row r="7" spans="1:14" ht="26.25" thickBot="1">
      <c r="A7" s="56"/>
      <c r="B7" s="31" t="s">
        <v>98</v>
      </c>
      <c r="C7" s="32" t="s">
        <v>99</v>
      </c>
      <c r="D7" s="33" t="s">
        <v>100</v>
      </c>
      <c r="E7" s="31" t="s">
        <v>98</v>
      </c>
      <c r="F7" s="32" t="s">
        <v>99</v>
      </c>
      <c r="G7" s="33" t="s">
        <v>100</v>
      </c>
      <c r="H7" s="31" t="s">
        <v>98</v>
      </c>
      <c r="I7" s="32" t="s">
        <v>99</v>
      </c>
      <c r="J7" s="33" t="s">
        <v>100</v>
      </c>
      <c r="K7" s="31" t="s">
        <v>98</v>
      </c>
      <c r="L7" s="32" t="s">
        <v>99</v>
      </c>
      <c r="M7" s="33" t="s">
        <v>100</v>
      </c>
      <c r="N7" s="61"/>
    </row>
    <row r="8" spans="1:14" ht="27" thickTop="1" thickBot="1">
      <c r="A8" s="31" t="s">
        <v>110</v>
      </c>
      <c r="B8" s="31">
        <v>16</v>
      </c>
      <c r="C8" s="32">
        <v>21</v>
      </c>
      <c r="D8" s="33">
        <v>37</v>
      </c>
      <c r="E8" s="31">
        <v>13</v>
      </c>
      <c r="F8" s="32">
        <v>21</v>
      </c>
      <c r="G8" s="33">
        <v>34</v>
      </c>
      <c r="H8" s="31">
        <v>7</v>
      </c>
      <c r="I8" s="32">
        <v>19</v>
      </c>
      <c r="J8" s="33">
        <v>26</v>
      </c>
      <c r="K8" s="31">
        <v>9</v>
      </c>
      <c r="L8" s="32">
        <v>2</v>
      </c>
      <c r="M8" s="33">
        <v>11</v>
      </c>
      <c r="N8" s="33">
        <v>76.5</v>
      </c>
    </row>
    <row r="9" spans="1:14" ht="27" thickTop="1" thickBot="1">
      <c r="A9" s="31" t="s">
        <v>111</v>
      </c>
      <c r="B9" s="31">
        <v>12</v>
      </c>
      <c r="C9" s="32">
        <v>18</v>
      </c>
      <c r="D9" s="33">
        <v>30</v>
      </c>
      <c r="E9" s="31">
        <v>12</v>
      </c>
      <c r="F9" s="32">
        <v>18</v>
      </c>
      <c r="G9" s="33">
        <v>30</v>
      </c>
      <c r="H9" s="31">
        <v>8</v>
      </c>
      <c r="I9" s="32">
        <v>15</v>
      </c>
      <c r="J9" s="33">
        <v>23</v>
      </c>
      <c r="K9" s="31">
        <v>4</v>
      </c>
      <c r="L9" s="32">
        <v>3</v>
      </c>
      <c r="M9" s="33">
        <v>7</v>
      </c>
      <c r="N9" s="33">
        <v>76.7</v>
      </c>
    </row>
    <row r="10" spans="1:14" ht="21" thickTop="1"/>
    <row r="11" spans="1:14" ht="27">
      <c r="B11" s="49" t="s">
        <v>105</v>
      </c>
      <c r="C11" s="50"/>
      <c r="D11" s="50"/>
      <c r="E11" s="50"/>
      <c r="F11" s="50"/>
      <c r="G11" s="50"/>
      <c r="I11" s="51" t="s">
        <v>106</v>
      </c>
      <c r="J11" s="52"/>
      <c r="K11" s="52"/>
      <c r="L11" s="52"/>
      <c r="M11" s="52"/>
      <c r="N11" s="52"/>
    </row>
    <row r="12" spans="1:14" ht="27">
      <c r="I12" s="51" t="s">
        <v>107</v>
      </c>
      <c r="J12" s="52"/>
      <c r="K12" s="52"/>
      <c r="L12" s="52"/>
      <c r="M12" s="52"/>
      <c r="N12" s="52"/>
    </row>
  </sheetData>
  <mergeCells count="15">
    <mergeCell ref="B11:G11"/>
    <mergeCell ref="I11:N11"/>
    <mergeCell ref="I12:N12"/>
    <mergeCell ref="A1:D1"/>
    <mergeCell ref="A2:D2"/>
    <mergeCell ref="A6:A7"/>
    <mergeCell ref="B6:D6"/>
    <mergeCell ref="E6:G6"/>
    <mergeCell ref="H6:J6"/>
    <mergeCell ref="K6:M6"/>
    <mergeCell ref="N6:N7"/>
    <mergeCell ref="H1:J1"/>
    <mergeCell ref="A3:C3"/>
    <mergeCell ref="E3:N3"/>
    <mergeCell ref="E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Sheet1</vt:lpstr>
      <vt:lpstr>ثاني  ناجح (2)</vt:lpstr>
      <vt:lpstr>ثاني راسب</vt:lpstr>
      <vt:lpstr>اولى ناجح</vt:lpstr>
      <vt:lpstr>اولى راسب</vt:lpstr>
      <vt:lpstr>احصاء الدالارة 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2019-05-24T22:36:45Z</dcterms:modified>
</cp:coreProperties>
</file>